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RESPALDO\Documents\TRABAJOS PARTICULARES\ANEP\_LAVALLEJA\Escuelas\Esc 12\Esc 12_Lav_Inicio Clases 2021\Originales\Información General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generico'!$B$2:$G$117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G50" i="43" l="1"/>
  <c r="G49" i="43" s="1"/>
  <c r="G46" i="43" s="1"/>
  <c r="G20" i="43"/>
  <c r="E48" i="43" l="1"/>
  <c r="G65" i="43" l="1"/>
  <c r="G64" i="43"/>
  <c r="K63" i="43" l="1"/>
  <c r="G74" i="43" l="1"/>
  <c r="G73" i="43"/>
  <c r="G72" i="43" s="1"/>
  <c r="G71" i="43"/>
  <c r="G70" i="43" s="1"/>
  <c r="G85" i="43"/>
  <c r="G38" i="43"/>
  <c r="G37" i="43" s="1"/>
  <c r="G86" i="43"/>
  <c r="G67" i="43"/>
  <c r="K66" i="43" s="1"/>
  <c r="G89" i="43"/>
  <c r="G88" i="43" s="1"/>
  <c r="G87" i="43"/>
  <c r="G47" i="43"/>
  <c r="G91" i="43"/>
  <c r="K90" i="43" s="1"/>
  <c r="G48" i="43"/>
  <c r="G41" i="43"/>
  <c r="G40" i="43" s="1"/>
  <c r="K39" i="43" s="1"/>
  <c r="G44" i="43"/>
  <c r="G8" i="43"/>
  <c r="G27" i="43"/>
  <c r="G26" i="43" s="1"/>
  <c r="G25" i="43" s="1"/>
  <c r="G69" i="43" l="1"/>
  <c r="K68" i="43" s="1"/>
  <c r="G18" i="43" l="1"/>
  <c r="E58" i="43" l="1"/>
  <c r="E33" i="43"/>
  <c r="G36" i="43"/>
  <c r="G35" i="43"/>
  <c r="G34" i="43"/>
  <c r="G33" i="43"/>
  <c r="G32" i="43"/>
  <c r="G30" i="43"/>
  <c r="G29" i="43"/>
  <c r="G24" i="43"/>
  <c r="G43" i="43"/>
  <c r="K42" i="43" s="1"/>
  <c r="G52" i="43"/>
  <c r="G51" i="43" s="1"/>
  <c r="G55" i="43"/>
  <c r="G54" i="43" s="1"/>
  <c r="G53" i="43" s="1"/>
  <c r="G28" i="43" l="1"/>
  <c r="G31" i="43"/>
  <c r="G23" i="43"/>
  <c r="K22" i="43" l="1"/>
  <c r="G81" i="43"/>
  <c r="G83" i="43"/>
  <c r="G62" i="43"/>
  <c r="G59" i="43"/>
  <c r="G61" i="43"/>
  <c r="G60" i="43"/>
  <c r="D113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95" i="43" l="1"/>
  <c r="G94" i="43"/>
  <c r="G93" i="43"/>
  <c r="G9" i="43"/>
  <c r="K92" i="43" l="1"/>
  <c r="G82" i="43" l="1"/>
  <c r="G80" i="43"/>
  <c r="G79" i="43"/>
  <c r="G84" i="43"/>
  <c r="K45" i="43" s="1"/>
  <c r="G58" i="43"/>
  <c r="G57" i="43" s="1"/>
  <c r="G78" i="43" l="1"/>
  <c r="K77" i="43" s="1"/>
  <c r="K56" i="43"/>
  <c r="G21" i="43"/>
  <c r="G19" i="43"/>
  <c r="K17" i="43" s="1"/>
  <c r="G16" i="43"/>
  <c r="G14" i="43"/>
  <c r="G13" i="43" s="1"/>
  <c r="G12" i="43"/>
  <c r="G10" i="43"/>
  <c r="G7" i="43" s="1"/>
  <c r="K15" i="43" l="1"/>
  <c r="G11" i="43"/>
  <c r="K6" i="43" l="1"/>
  <c r="K96" i="43" s="1"/>
  <c r="I50" i="43" l="1"/>
  <c r="H50" i="43"/>
  <c r="H20" i="43"/>
  <c r="I20" i="43"/>
  <c r="J63" i="43"/>
  <c r="I8" i="43"/>
  <c r="H8" i="43"/>
  <c r="J68" i="43"/>
  <c r="I64" i="43"/>
  <c r="H64" i="43"/>
  <c r="H65" i="43"/>
  <c r="I65" i="43"/>
  <c r="I76" i="43"/>
  <c r="I73" i="43"/>
  <c r="I71" i="43"/>
  <c r="H75" i="43"/>
  <c r="H71" i="43"/>
  <c r="H76" i="43"/>
  <c r="H73" i="43"/>
  <c r="I75" i="43"/>
  <c r="H85" i="43"/>
  <c r="I85" i="43"/>
  <c r="H38" i="43"/>
  <c r="I38" i="43"/>
  <c r="H67" i="43"/>
  <c r="I67" i="43"/>
  <c r="J66" i="43"/>
  <c r="H89" i="43"/>
  <c r="I89" i="43"/>
  <c r="H87" i="43"/>
  <c r="I87" i="43"/>
  <c r="H91" i="43"/>
  <c r="J90" i="43"/>
  <c r="I91" i="43"/>
  <c r="I48" i="43"/>
  <c r="H48" i="43"/>
  <c r="J39" i="43"/>
  <c r="I41" i="43"/>
  <c r="H41" i="43"/>
  <c r="H44" i="43"/>
  <c r="I44" i="43"/>
  <c r="I27" i="43"/>
  <c r="H27" i="43"/>
  <c r="I18" i="43"/>
  <c r="H18" i="43"/>
  <c r="H33" i="43"/>
  <c r="H35" i="43"/>
  <c r="I32" i="43"/>
  <c r="I29" i="43"/>
  <c r="I33" i="43"/>
  <c r="I35" i="43"/>
  <c r="H32" i="43"/>
  <c r="H29" i="43"/>
  <c r="H34" i="43"/>
  <c r="H36" i="43"/>
  <c r="H30" i="43"/>
  <c r="I34" i="43"/>
  <c r="I36" i="43"/>
  <c r="I30" i="43"/>
  <c r="H24" i="43"/>
  <c r="H52" i="43"/>
  <c r="H55" i="43"/>
  <c r="I55" i="43"/>
  <c r="J42" i="43"/>
  <c r="I52" i="43"/>
  <c r="I24" i="43"/>
  <c r="J45" i="43"/>
  <c r="J22" i="43"/>
  <c r="H81" i="43"/>
  <c r="I81" i="43"/>
  <c r="H83" i="43"/>
  <c r="I83" i="43"/>
  <c r="H62" i="43"/>
  <c r="I62" i="43"/>
  <c r="H59" i="43"/>
  <c r="I59" i="43"/>
  <c r="J77" i="43"/>
  <c r="H61" i="43"/>
  <c r="H60" i="43"/>
  <c r="I60" i="43"/>
  <c r="I61" i="43"/>
  <c r="H9" i="43"/>
  <c r="H16" i="43"/>
  <c r="I12" i="43"/>
  <c r="I21" i="43"/>
  <c r="H10" i="43"/>
  <c r="H84" i="43"/>
  <c r="I84" i="43"/>
  <c r="H79" i="43"/>
  <c r="H94" i="43"/>
  <c r="I93" i="43"/>
  <c r="H93" i="43"/>
  <c r="I9" i="43"/>
  <c r="I16" i="43"/>
  <c r="H82" i="43"/>
  <c r="I14" i="43"/>
  <c r="I94" i="43"/>
  <c r="I95" i="43"/>
  <c r="H80" i="43"/>
  <c r="H19" i="43"/>
  <c r="I79" i="43"/>
  <c r="H12" i="43"/>
  <c r="I10" i="43"/>
  <c r="I19" i="43"/>
  <c r="H95" i="43"/>
  <c r="I80" i="43"/>
  <c r="H58" i="43"/>
  <c r="H14" i="43"/>
  <c r="H21" i="43"/>
  <c r="I82" i="43"/>
  <c r="I58" i="43"/>
  <c r="J6" i="43"/>
  <c r="D99" i="43"/>
  <c r="D100" i="43" s="1"/>
  <c r="J92" i="43"/>
  <c r="J15" i="43"/>
  <c r="J17" i="43"/>
  <c r="J56" i="43"/>
  <c r="J96" i="43" l="1"/>
  <c r="D103" i="43"/>
  <c r="D101" i="43"/>
  <c r="D104" i="43" l="1"/>
  <c r="D105" i="43" s="1"/>
  <c r="D107" i="43" s="1"/>
  <c r="D110" i="43"/>
  <c r="D114" i="43" s="1"/>
  <c r="D111" i="43" l="1"/>
  <c r="D115" i="43"/>
  <c r="D117" i="43" s="1"/>
</calcChain>
</file>

<file path=xl/sharedStrings.xml><?xml version="1.0" encoding="utf-8"?>
<sst xmlns="http://schemas.openxmlformats.org/spreadsheetml/2006/main" count="329" uniqueCount="254">
  <si>
    <t>ml</t>
  </si>
  <si>
    <t>m2</t>
  </si>
  <si>
    <t>m3</t>
  </si>
  <si>
    <t>RUBRO</t>
  </si>
  <si>
    <t>A</t>
  </si>
  <si>
    <t>unidad</t>
  </si>
  <si>
    <t>CONTRAPISOS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</si>
  <si>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</si>
  <si>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</si>
  <si>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</si>
  <si>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</si>
  <si>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</si>
  <si>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</si>
  <si>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</si>
  <si>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</si>
  <si>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</si>
  <si>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</si>
  <si>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</si>
  <si>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</si>
  <si>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</si>
  <si>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</si>
  <si>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</si>
  <si>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</si>
  <si>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</si>
  <si>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</si>
  <si>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</si>
  <si>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</si>
  <si>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</si>
  <si>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</si>
  <si>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</si>
  <si>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</si>
  <si>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ACERO INOXIDABLE</t>
  </si>
  <si>
    <t>% UNITARIO SOBRE TOTAL</t>
  </si>
  <si>
    <t>1.1</t>
  </si>
  <si>
    <t>1.2</t>
  </si>
  <si>
    <t>gl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</si>
  <si>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</si>
  <si>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</si>
  <si>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</si>
  <si>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</si>
  <si>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</si>
  <si>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1.2.2</t>
  </si>
  <si>
    <t>Andamios</t>
  </si>
  <si>
    <t xml:space="preserve">DEMOLICIONES </t>
  </si>
  <si>
    <t>PREPARACION DEL TERRENO</t>
  </si>
  <si>
    <t>INTERVENCION EN ESTRUCTURA EXISTENTE</t>
  </si>
  <si>
    <t>REVESTIMIENTOS</t>
  </si>
  <si>
    <t>Pavimentos Exteriores</t>
  </si>
  <si>
    <t>CIELORRASOS</t>
  </si>
  <si>
    <t>Cumbreras</t>
  </si>
  <si>
    <t>Babetas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</si>
  <si>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</si>
  <si>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</si>
  <si>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</si>
  <si>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</si>
  <si>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CONSTRUCCIONES PROVISORIAS</t>
  </si>
  <si>
    <t>REPLANTEO DE OBRA</t>
  </si>
  <si>
    <t>PRECIO UNITARIO ($)</t>
  </si>
  <si>
    <t>TOTAL MONTO IMPONIBLE (G+H)</t>
  </si>
  <si>
    <t>10,2,1</t>
  </si>
  <si>
    <t>BDA 20x20</t>
  </si>
  <si>
    <t>PPT 20X20</t>
  </si>
  <si>
    <t>Cañeria de desague pluvial PVC 110</t>
  </si>
  <si>
    <t xml:space="preserve">Cañeria de desague primario PVC 63 </t>
  </si>
  <si>
    <t>10,2,5</t>
  </si>
  <si>
    <t>10,2,6</t>
  </si>
  <si>
    <t>1.00</t>
  </si>
  <si>
    <t>2.00</t>
  </si>
  <si>
    <t>2,1,11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</si>
  <si>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</si>
  <si>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</si>
  <si>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</si>
  <si>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</si>
  <si>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</si>
  <si>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</si>
  <si>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</si>
  <si>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MOVIMIENTO DE TIERRA</t>
  </si>
  <si>
    <t>Zanjas y pozos</t>
  </si>
  <si>
    <t>Reparaciones en estructura existente</t>
  </si>
  <si>
    <t>ESTRUCTURAS</t>
  </si>
  <si>
    <t>m</t>
  </si>
  <si>
    <t>Sobre terreno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</si>
  <si>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</si>
  <si>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</si>
  <si>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</si>
  <si>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</si>
  <si>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</si>
  <si>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</si>
  <si>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</si>
  <si>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</si>
  <si>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5,1,1</t>
  </si>
  <si>
    <t>9.00</t>
  </si>
  <si>
    <t>9.2</t>
  </si>
  <si>
    <t>% SUBRUBRO SOBRE TOTAL</t>
  </si>
  <si>
    <t>PRECIO TOTAL SUBRUBRO ($)</t>
  </si>
  <si>
    <t>10.00</t>
  </si>
  <si>
    <t>10.2</t>
  </si>
  <si>
    <t>9.3</t>
  </si>
  <si>
    <t xml:space="preserve">PAVIMENTOS </t>
  </si>
  <si>
    <t>9.3.2</t>
  </si>
  <si>
    <t>9,3,2,16</t>
  </si>
  <si>
    <t>CUBIERTAS LIVIANAS</t>
  </si>
  <si>
    <t>TERMINACION DE CUBIERTAS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</si>
  <si>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</si>
  <si>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</si>
  <si>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</si>
  <si>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</si>
  <si>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</si>
  <si>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</si>
  <si>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</si>
  <si>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</si>
  <si>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</si>
  <si>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</si>
  <si>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</si>
  <si>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</si>
  <si>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</si>
  <si>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18.00</t>
  </si>
  <si>
    <t>18.1</t>
  </si>
  <si>
    <t>RED DE DESAGÜES</t>
  </si>
  <si>
    <t>18,1,4</t>
  </si>
  <si>
    <t>18,1,7</t>
  </si>
  <si>
    <t>18,1,9</t>
  </si>
  <si>
    <t>18,1,10</t>
  </si>
  <si>
    <t>18,1,13</t>
  </si>
  <si>
    <t>18,1,19</t>
  </si>
  <si>
    <t>Pileta  acero inoxidable de cocina simple</t>
  </si>
  <si>
    <t>Pileta acero inoxidable de cocina doble</t>
  </si>
  <si>
    <t>Canalón de desagüe galvanizado</t>
  </si>
  <si>
    <t>10,2,7</t>
  </si>
  <si>
    <t>10,2,8</t>
  </si>
  <si>
    <t>Técnico Prevencionista</t>
  </si>
  <si>
    <t>1,1,8</t>
  </si>
  <si>
    <t xml:space="preserve">Fletes de implantación </t>
  </si>
  <si>
    <t>1,1,9</t>
  </si>
  <si>
    <t>Fletes durante ejecución de obra</t>
  </si>
  <si>
    <t>Limpieza final de obra</t>
  </si>
  <si>
    <t>26.00</t>
  </si>
  <si>
    <t>TOTAL</t>
  </si>
  <si>
    <t>M</t>
  </si>
  <si>
    <t>SUBTOTAL + IVA (C+F)</t>
  </si>
  <si>
    <t>Area construida</t>
  </si>
  <si>
    <t xml:space="preserve"> xx m2</t>
  </si>
  <si>
    <t>% incidencia s/precio total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</si>
  <si>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</si>
  <si>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</si>
  <si>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</si>
  <si>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</si>
  <si>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</si>
  <si>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</si>
  <si>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</si>
  <si>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</si>
  <si>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</si>
  <si>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</si>
  <si>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</si>
  <si>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</si>
  <si>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</si>
  <si>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</si>
  <si>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</si>
  <si>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</si>
  <si>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</si>
  <si>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</si>
  <si>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</si>
  <si>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</si>
  <si>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</si>
  <si>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t>LEYES SOCIALES (66,76% de G)</t>
  </si>
  <si>
    <t>LEYES SOCIALES (66,76% de H)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</si>
  <si>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/>
    </r>
  </si>
  <si>
    <t xml:space="preserve">5% DE OBRA IMPREVISTA  </t>
  </si>
  <si>
    <t>Piezas y accesorios (embudos de bajada idem a los existentes en reforma anterior)</t>
  </si>
  <si>
    <t>Cubierta de chapa galvanizada (idem a la existente en zona de reforma anterior)</t>
  </si>
  <si>
    <t xml:space="preserve">Cartel de obra dimensiones 1,85 m  x 0,84 m </t>
  </si>
  <si>
    <t>Retiro de cielorrasos livianos y cubierta</t>
  </si>
  <si>
    <t>9,2,10</t>
  </si>
  <si>
    <t>Reinstalación de cielorraso existente</t>
  </si>
  <si>
    <t xml:space="preserve">unidad </t>
  </si>
  <si>
    <t>Cañeria de desague primario PVC 50</t>
  </si>
  <si>
    <t>Tuberías de ventilación PVC 63</t>
  </si>
  <si>
    <t>5.3</t>
  </si>
  <si>
    <t>PILARES ESTRUCTURALES</t>
  </si>
  <si>
    <t>5,3,4</t>
  </si>
  <si>
    <t>5,3,6</t>
  </si>
  <si>
    <t>Montaje de pilares madera</t>
  </si>
  <si>
    <t>5.4</t>
  </si>
  <si>
    <t>VIGAS  ESTRUCTURALES</t>
  </si>
  <si>
    <t>5,4,4</t>
  </si>
  <si>
    <t>Vigas madera  - Pinto tratado CCA 6" x 2"</t>
  </si>
  <si>
    <t>5,4,4,1</t>
  </si>
  <si>
    <t>Vigas madera  - Pinto tratado CCA 4" x 2"</t>
  </si>
  <si>
    <t>5,4,5</t>
  </si>
  <si>
    <t>Uniones y anclajes vigas de madera</t>
  </si>
  <si>
    <t>5,4,6</t>
  </si>
  <si>
    <t>Montaje de vigas madera</t>
  </si>
  <si>
    <t xml:space="preserve">gl </t>
  </si>
  <si>
    <t>5,4,7</t>
  </si>
  <si>
    <t>Clavaderas de Pino Tratado CCA 2" x 2"</t>
  </si>
  <si>
    <t>Pilares de madera - Pino tratado CCA - 4"x4"</t>
  </si>
  <si>
    <t>Baldosa monolítica exterior 30 x 30</t>
  </si>
  <si>
    <t>5.2</t>
  </si>
  <si>
    <t xml:space="preserve">FUNDACIONES </t>
  </si>
  <si>
    <t>Cimentaciones superficiales y medias</t>
  </si>
  <si>
    <t>5,2,3</t>
  </si>
  <si>
    <t>Dados hormigón ciclópeo</t>
  </si>
  <si>
    <t>1,1,6</t>
  </si>
  <si>
    <t>Plan de seguridad firmado por Técnico Prevencionista</t>
  </si>
  <si>
    <t>Contrapiso hormigón armado C150 (Secc. 7- MCG MTOP)</t>
  </si>
  <si>
    <t>Obra húmeda</t>
  </si>
  <si>
    <t xml:space="preserve">CERRAMIENTOS VERTICALES </t>
  </si>
  <si>
    <t>9.1</t>
  </si>
  <si>
    <t>PARAMENTOS VERTICALES</t>
  </si>
  <si>
    <t>9.1.1</t>
  </si>
  <si>
    <t>REVESTIMIENTOS INTERIORES</t>
  </si>
  <si>
    <t>9,1,1,10</t>
  </si>
  <si>
    <t>Revestimiento ceramicos 30 x 30 cm blanco</t>
  </si>
  <si>
    <t>Tipo MO1 - Mesada  (incluye suministro y colocación)</t>
  </si>
  <si>
    <t>18.2</t>
  </si>
  <si>
    <t>RED DE ABASTECIMIENTO</t>
  </si>
  <si>
    <t>18,2,2</t>
  </si>
  <si>
    <t xml:space="preserve">Instalacion de abastecimiento de agua fria </t>
  </si>
  <si>
    <t>18.3</t>
  </si>
  <si>
    <t>APARATOS SANITARIOS,GRIFERIAS Y ACCESORIOS</t>
  </si>
  <si>
    <t>18,3,9</t>
  </si>
  <si>
    <t>Grifería monocomando tipo Pressmatic docol mesada</t>
  </si>
  <si>
    <t>5.6</t>
  </si>
  <si>
    <t>LOSAS ESTRUCTURALES</t>
  </si>
  <si>
    <t>5,6,3</t>
  </si>
  <si>
    <t>Losa de hormigón no estructural (losa de apoyo de mesada)</t>
  </si>
  <si>
    <t>18,1,23</t>
  </si>
  <si>
    <t>Reconstrucción CI 60 x 60 (cojinetes para recibir PPT)</t>
  </si>
  <si>
    <t>17.00</t>
  </si>
  <si>
    <t>PINTURA</t>
  </si>
  <si>
    <t>17.1</t>
  </si>
  <si>
    <t>PINTURA SOBRE MAMPOSTERÍA, HORMIGÓN  Y YESO</t>
  </si>
  <si>
    <t>Mampostería interior</t>
  </si>
  <si>
    <t>17,1,8</t>
  </si>
  <si>
    <t>Pintura látex antihongos</t>
  </si>
  <si>
    <t>Mampostería exterior</t>
  </si>
  <si>
    <t>17,1,18</t>
  </si>
  <si>
    <t>Pintura látex al agua antialgas</t>
  </si>
  <si>
    <t>17.2</t>
  </si>
  <si>
    <t>PINTURA SOBRE MADERA</t>
  </si>
  <si>
    <t>17,2,2</t>
  </si>
  <si>
    <t>Fondo blanco sellador base aguarrás mineral</t>
  </si>
  <si>
    <t>17,2,7</t>
  </si>
  <si>
    <t>Esmalte sintético base aguarrás mineral</t>
  </si>
  <si>
    <t>Bloque de hormigón vibroprensado 10 cm</t>
  </si>
  <si>
    <t>12.00</t>
  </si>
  <si>
    <t>ALUMINIO</t>
  </si>
  <si>
    <t>Tipo Al01 - Puerta (incluye suministro e instalación)</t>
  </si>
  <si>
    <t>Tipo Al02 - Ventana (incluye suministro e instalación)</t>
  </si>
  <si>
    <t>Picado de revestimientos interiores</t>
  </si>
  <si>
    <t>9.1.3</t>
  </si>
  <si>
    <t>9,1,3,2</t>
  </si>
  <si>
    <t xml:space="preserve">Buña de aluminio U </t>
  </si>
  <si>
    <r>
      <rPr>
        <b/>
        <sz val="18"/>
        <color theme="0"/>
        <rFont val="Arial"/>
        <family val="2"/>
      </rPr>
      <t xml:space="preserve"> RUBRADO ESC 12 - MINAS       Inicio de Clases 2021</t>
    </r>
    <r>
      <rPr>
        <b/>
        <sz val="14"/>
        <color theme="0"/>
        <rFont val="Arial"/>
        <family val="2"/>
      </rPr>
      <t xml:space="preserve">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</si>
</sst>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72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6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7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7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4" fontId="23" fillId="51" borderId="46" xfId="0" applyNumberFormat="1" applyFont="1" applyFill="1" applyBorder="1" applyAlignment="1">
      <alignment horizontal="center"/>
    </xf>
    <xf numFmtId="208" fontId="111" fillId="0" borderId="45" xfId="47864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0" fontId="23" fillId="0" borderId="44" xfId="47870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7" fillId="57" borderId="44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1" fillId="50" borderId="31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50" borderId="60" xfId="47864" applyNumberFormat="1" applyFont="1" applyFill="1" applyBorder="1" applyAlignment="1">
      <alignment horizontal="right" indent="1"/>
    </xf>
    <xf numFmtId="0" fontId="121" fillId="52" borderId="62" xfId="47864" applyFont="1" applyFill="1" applyBorder="1" applyAlignment="1">
      <alignment horizontal="center" vertical="center" wrapText="1"/>
    </xf>
    <xf numFmtId="0" fontId="23" fillId="0" borderId="63" xfId="47864" applyNumberFormat="1" applyFont="1" applyBorder="1" applyAlignment="1">
      <alignment horizontal="right" indent="1"/>
    </xf>
    <xf numFmtId="208" fontId="111" fillId="0" borderId="63" xfId="47864" applyNumberFormat="1" applyFont="1" applyBorder="1" applyAlignment="1">
      <alignment horizontal="right" indent="1"/>
    </xf>
    <xf numFmtId="208" fontId="111" fillId="0" borderId="34" xfId="47864" applyNumberFormat="1" applyFont="1" applyBorder="1" applyAlignment="1">
      <alignment horizontal="right" indent="1"/>
    </xf>
    <xf numFmtId="208" fontId="111" fillId="0" borderId="33" xfId="47864" applyNumberFormat="1" applyFont="1" applyBorder="1" applyAlignment="1">
      <alignment horizontal="right" indent="1"/>
    </xf>
    <xf numFmtId="208" fontId="111" fillId="0" borderId="63" xfId="47864" applyNumberFormat="1" applyFont="1" applyFill="1" applyBorder="1" applyAlignment="1">
      <alignment horizontal="right" indent="1"/>
    </xf>
    <xf numFmtId="208" fontId="111" fillId="0" borderId="31" xfId="47864" applyNumberFormat="1" applyFont="1" applyBorder="1" applyAlignment="1">
      <alignment horizontal="right" indent="1"/>
    </xf>
    <xf numFmtId="208" fontId="111" fillId="0" borderId="31" xfId="47864" applyNumberFormat="1" applyFont="1" applyFill="1" applyBorder="1" applyAlignment="1">
      <alignment horizontal="right" indent="1"/>
    </xf>
    <xf numFmtId="0" fontId="121" fillId="52" borderId="47" xfId="47864" applyFont="1" applyFill="1" applyBorder="1" applyAlignment="1">
      <alignment horizontal="center" vertical="center" wrapText="1"/>
    </xf>
    <xf numFmtId="0" fontId="111" fillId="53" borderId="64" xfId="47864" applyFont="1" applyFill="1" applyBorder="1"/>
    <xf numFmtId="4" fontId="23" fillId="0" borderId="45" xfId="47842" applyNumberFormat="1" applyFont="1" applyFill="1" applyBorder="1" applyAlignment="1">
      <alignment horizontal="center"/>
    </xf>
    <xf numFmtId="208" fontId="111" fillId="0" borderId="59" xfId="47864" applyNumberFormat="1" applyFont="1" applyFill="1" applyBorder="1" applyAlignment="1">
      <alignment horizontal="right" indent="1"/>
    </xf>
    <xf numFmtId="208" fontId="111" fillId="0" borderId="59" xfId="47864" applyNumberFormat="1" applyFont="1" applyBorder="1" applyAlignment="1">
      <alignment horizontal="right" indent="1"/>
    </xf>
    <xf numFmtId="4" fontId="116" fillId="0" borderId="59" xfId="47864" applyNumberFormat="1" applyFont="1" applyBorder="1" applyAlignment="1">
      <alignment horizontal="center"/>
    </xf>
    <xf numFmtId="0" fontId="117" fillId="50" borderId="32" xfId="17901" applyFont="1" applyFill="1" applyBorder="1"/>
    <xf numFmtId="0" fontId="23" fillId="0" borderId="61" xfId="17901" applyFont="1" applyFill="1" applyBorder="1"/>
    <xf numFmtId="4" fontId="23" fillId="0" borderId="32" xfId="0" applyNumberFormat="1" applyFont="1" applyFill="1" applyBorder="1"/>
    <xf numFmtId="0" fontId="117" fillId="54" borderId="61" xfId="17901" applyFont="1" applyFill="1" applyBorder="1"/>
    <xf numFmtId="0" fontId="23" fillId="0" borderId="41" xfId="17901" applyFont="1" applyFill="1" applyBorder="1"/>
    <xf numFmtId="4" fontId="23" fillId="0" borderId="61" xfId="0" applyNumberFormat="1" applyFont="1" applyFill="1" applyBorder="1"/>
    <xf numFmtId="0" fontId="117" fillId="57" borderId="32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4" fontId="23" fillId="0" borderId="61" xfId="0" applyNumberFormat="1" applyFont="1" applyFill="1" applyBorder="1" applyAlignment="1">
      <alignment horizontal="left"/>
    </xf>
    <xf numFmtId="0" fontId="23" fillId="0" borderId="32" xfId="47870" applyFont="1" applyFill="1" applyBorder="1"/>
    <xf numFmtId="0" fontId="23" fillId="0" borderId="61" xfId="47870" applyFont="1" applyFill="1" applyBorder="1"/>
    <xf numFmtId="0" fontId="23" fillId="0" borderId="54" xfId="17901" applyFont="1" applyFill="1" applyBorder="1"/>
    <xf numFmtId="0" fontId="23" fillId="0" borderId="46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4" fontId="23" fillId="50" borderId="52" xfId="0" applyNumberFormat="1" applyFont="1" applyFill="1" applyBorder="1" applyAlignment="1">
      <alignment horizontal="center"/>
    </xf>
    <xf numFmtId="0" fontId="23" fillId="0" borderId="68" xfId="17901" applyFont="1" applyFill="1" applyBorder="1" applyAlignment="1">
      <alignment horizontal="center"/>
    </xf>
    <xf numFmtId="0" fontId="23" fillId="0" borderId="59" xfId="47864" applyNumberFormat="1" applyFont="1" applyBorder="1" applyAlignment="1">
      <alignment horizontal="right" indent="1"/>
    </xf>
    <xf numFmtId="4" fontId="23" fillId="50" borderId="60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7" borderId="51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2" xfId="17901" applyFont="1" applyFill="1" applyBorder="1" applyAlignment="1">
      <alignment horizontal="center"/>
    </xf>
    <xf numFmtId="3" fontId="23" fillId="54" borderId="60" xfId="47842" applyNumberFormat="1" applyFont="1" applyFill="1" applyBorder="1" applyAlignment="1">
      <alignment horizontal="center"/>
    </xf>
    <xf numFmtId="208" fontId="111" fillId="54" borderId="31" xfId="47864" applyNumberFormat="1" applyFont="1" applyFill="1" applyBorder="1" applyAlignment="1">
      <alignment horizontal="right" indent="1"/>
    </xf>
    <xf numFmtId="2" fontId="111" fillId="54" borderId="51" xfId="47864" applyNumberFormat="1" applyFont="1" applyFill="1" applyBorder="1" applyAlignment="1"/>
    <xf numFmtId="208" fontId="111" fillId="54" borderId="60" xfId="47864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1" fillId="50" borderId="51" xfId="47864" applyNumberFormat="1" applyFont="1" applyFill="1" applyBorder="1" applyAlignment="1">
      <alignment horizontal="right" indent="1"/>
    </xf>
    <xf numFmtId="0" fontId="23" fillId="57" borderId="67" xfId="17901" applyFont="1" applyFill="1" applyBorder="1" applyAlignment="1">
      <alignment horizontal="center"/>
    </xf>
    <xf numFmtId="3" fontId="23" fillId="57" borderId="38" xfId="47842" applyNumberFormat="1" applyFont="1" applyFill="1" applyBorder="1" applyAlignment="1">
      <alignment horizontal="right"/>
    </xf>
    <xf numFmtId="208" fontId="111" fillId="57" borderId="38" xfId="47864" applyNumberFormat="1" applyFont="1" applyFill="1" applyBorder="1" applyAlignment="1">
      <alignment horizontal="right" indent="1"/>
    </xf>
    <xf numFmtId="2" fontId="111" fillId="57" borderId="49" xfId="47864" applyNumberFormat="1" applyFont="1" applyFill="1" applyBorder="1" applyAlignment="1">
      <alignment horizontal="right" indent="1"/>
    </xf>
    <xf numFmtId="208" fontId="111" fillId="57" borderId="49" xfId="47864" applyNumberFormat="1" applyFont="1" applyFill="1" applyBorder="1" applyAlignment="1">
      <alignment horizontal="right" indent="1"/>
    </xf>
    <xf numFmtId="208" fontId="111" fillId="57" borderId="60" xfId="47864" applyNumberFormat="1" applyFont="1" applyFill="1" applyBorder="1" applyAlignment="1">
      <alignment horizontal="right" indent="1"/>
    </xf>
    <xf numFmtId="208" fontId="111" fillId="50" borderId="38" xfId="47864" applyNumberFormat="1" applyFont="1" applyFill="1" applyBorder="1" applyAlignment="1">
      <alignment horizontal="right" indent="1"/>
    </xf>
    <xf numFmtId="208" fontId="111" fillId="50" borderId="49" xfId="47864" applyNumberFormat="1" applyFont="1" applyFill="1" applyBorder="1" applyAlignment="1">
      <alignment horizontal="right" indent="1"/>
    </xf>
    <xf numFmtId="208" fontId="111" fillId="57" borderId="67" xfId="47864" applyNumberFormat="1" applyFont="1" applyFill="1" applyBorder="1" applyAlignment="1">
      <alignment horizontal="right" indent="1"/>
    </xf>
    <xf numFmtId="2" fontId="117" fillId="57" borderId="44" xfId="17901" applyNumberFormat="1" applyFont="1" applyFill="1" applyBorder="1" applyAlignment="1">
      <alignment horizontal="center"/>
    </xf>
    <xf numFmtId="190" fontId="117" fillId="50" borderId="44" xfId="0" applyNumberFormat="1" applyFont="1" applyFill="1" applyBorder="1" applyAlignment="1">
      <alignment horizontal="center"/>
    </xf>
    <xf numFmtId="2" fontId="111" fillId="57" borderId="49" xfId="47864" applyNumberFormat="1" applyFont="1" applyFill="1" applyBorder="1" applyAlignment="1">
      <alignment horizontal="right"/>
    </xf>
    <xf numFmtId="0" fontId="111" fillId="57" borderId="38" xfId="47864" applyNumberFormat="1" applyFont="1" applyFill="1" applyBorder="1" applyAlignment="1">
      <alignment horizontal="right" indent="1"/>
    </xf>
    <xf numFmtId="0" fontId="117" fillId="57" borderId="59" xfId="17901" applyFont="1" applyFill="1" applyBorder="1"/>
    <xf numFmtId="0" fontId="23" fillId="0" borderId="70" xfId="17901" applyFont="1" applyFill="1" applyBorder="1"/>
    <xf numFmtId="208" fontId="111" fillId="0" borderId="71" xfId="47864" applyNumberFormat="1" applyFont="1" applyFill="1" applyBorder="1" applyAlignment="1">
      <alignment horizontal="right" indent="1"/>
    </xf>
    <xf numFmtId="208" fontId="111" fillId="57" borderId="69" xfId="47864" applyNumberFormat="1" applyFont="1" applyFill="1" applyBorder="1" applyAlignment="1">
      <alignment horizontal="right" indent="1"/>
    </xf>
    <xf numFmtId="0" fontId="23" fillId="0" borderId="71" xfId="47864" applyNumberFormat="1" applyFont="1" applyBorder="1" applyAlignment="1">
      <alignment horizontal="right" indent="1"/>
    </xf>
    <xf numFmtId="190" fontId="23" fillId="0" borderId="44" xfId="17901" applyNumberFormat="1" applyFont="1" applyFill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11" fillId="57" borderId="38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3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7" borderId="38" xfId="47864" applyNumberFormat="1" applyFont="1" applyFill="1" applyBorder="1" applyAlignment="1">
      <alignment horizontal="right" indent="1"/>
    </xf>
    <xf numFmtId="231" fontId="111" fillId="50" borderId="31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23" fillId="0" borderId="53" xfId="0" applyNumberFormat="1" applyFont="1" applyBorder="1" applyAlignment="1">
      <alignment horizontal="center"/>
    </xf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208" fontId="112" fillId="0" borderId="31" xfId="47864" applyNumberFormat="1" applyFont="1" applyFill="1" applyBorder="1"/>
    <xf numFmtId="208" fontId="112" fillId="0" borderId="60" xfId="47864" applyNumberFormat="1" applyFont="1" applyFill="1" applyBorder="1"/>
    <xf numFmtId="208" fontId="116" fillId="0" borderId="69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230" fontId="108" fillId="0" borderId="37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77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69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6" borderId="76" xfId="47865" applyFont="1" applyFill="1" applyBorder="1" applyAlignment="1">
      <alignment horizontal="center" vertical="center" wrapText="1"/>
    </xf>
    <xf numFmtId="4" fontId="23" fillId="0" borderId="80" xfId="47842" applyNumberFormat="1" applyFont="1" applyFill="1" applyBorder="1" applyAlignment="1">
      <alignment horizontal="center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1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6" xfId="17901" applyFont="1" applyFill="1" applyBorder="1" applyAlignment="1">
      <alignment horizontal="center"/>
    </xf>
    <xf numFmtId="0" fontId="127" fillId="51" borderId="61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5" xfId="47842" applyNumberFormat="1" applyFont="1" applyFill="1" applyBorder="1" applyAlignment="1">
      <alignment horizontal="center"/>
    </xf>
    <xf numFmtId="10" fontId="127" fillId="0" borderId="63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8" fontId="127" fillId="51" borderId="63" xfId="47864" applyNumberFormat="1" applyFont="1" applyFill="1" applyBorder="1" applyAlignment="1">
      <alignment horizontal="right" indent="1"/>
    </xf>
    <xf numFmtId="208" fontId="127" fillId="51" borderId="59" xfId="47864" applyNumberFormat="1" applyFont="1" applyFill="1" applyBorder="1" applyAlignment="1">
      <alignment horizontal="right" indent="1"/>
    </xf>
    <xf numFmtId="0" fontId="127" fillId="57" borderId="46" xfId="17901" applyFont="1" applyFill="1" applyBorder="1" applyAlignment="1">
      <alignment horizontal="center"/>
    </xf>
    <xf numFmtId="0" fontId="127" fillId="57" borderId="61" xfId="17901" applyFont="1" applyFill="1" applyBorder="1"/>
    <xf numFmtId="4" fontId="127" fillId="57" borderId="29" xfId="47842" applyNumberFormat="1" applyFont="1" applyFill="1" applyBorder="1" applyAlignment="1">
      <alignment horizontal="center"/>
    </xf>
    <xf numFmtId="4" fontId="127" fillId="57" borderId="45" xfId="47842" applyNumberFormat="1" applyFont="1" applyFill="1" applyBorder="1" applyAlignment="1">
      <alignment horizontal="center"/>
    </xf>
    <xf numFmtId="10" fontId="127" fillId="57" borderId="63" xfId="47864" applyNumberFormat="1" applyFont="1" applyFill="1" applyBorder="1" applyAlignment="1">
      <alignment horizontal="center"/>
    </xf>
    <xf numFmtId="10" fontId="127" fillId="57" borderId="15" xfId="0" applyNumberFormat="1" applyFont="1" applyFill="1" applyBorder="1" applyAlignment="1">
      <alignment horizontal="center"/>
    </xf>
    <xf numFmtId="208" fontId="127" fillId="57" borderId="63" xfId="47864" applyNumberFormat="1" applyFont="1" applyFill="1" applyBorder="1" applyAlignment="1">
      <alignment horizontal="right" indent="1"/>
    </xf>
    <xf numFmtId="208" fontId="127" fillId="57" borderId="59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6" xfId="17901" applyFont="1" applyFill="1" applyBorder="1" applyAlignment="1">
      <alignment horizontal="center"/>
    </xf>
    <xf numFmtId="0" fontId="127" fillId="0" borderId="61" xfId="17901" applyFont="1" applyFill="1" applyBorder="1"/>
    <xf numFmtId="10" fontId="127" fillId="0" borderId="63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8" fontId="127" fillId="0" borderId="63" xfId="47864" applyNumberFormat="1" applyFont="1" applyFill="1" applyBorder="1" applyAlignment="1">
      <alignment horizontal="right" indent="1"/>
    </xf>
    <xf numFmtId="208" fontId="127" fillId="0" borderId="59" xfId="47864" applyNumberFormat="1" applyFont="1" applyFill="1" applyBorder="1" applyAlignment="1">
      <alignment horizontal="right" indent="1"/>
    </xf>
    <xf numFmtId="0" fontId="129" fillId="51" borderId="61" xfId="17901" applyFont="1" applyFill="1" applyBorder="1"/>
    <xf numFmtId="0" fontId="129" fillId="51" borderId="46" xfId="17901" applyFont="1" applyFill="1" applyBorder="1" applyAlignment="1">
      <alignment horizontal="center"/>
    </xf>
    <xf numFmtId="2" fontId="128" fillId="55" borderId="28" xfId="47864" applyNumberFormat="1" applyFont="1" applyFill="1" applyBorder="1"/>
    <xf numFmtId="208" fontId="128" fillId="0" borderId="45" xfId="47864" applyNumberFormat="1" applyFont="1" applyBorder="1" applyAlignment="1">
      <alignment horizontal="right" indent="1"/>
    </xf>
    <xf numFmtId="208" fontId="128" fillId="0" borderId="48" xfId="47864" applyNumberFormat="1" applyFont="1" applyBorder="1" applyAlignment="1">
      <alignment horizontal="right" indent="1"/>
    </xf>
    <xf numFmtId="208" fontId="128" fillId="0" borderId="59" xfId="47864" applyNumberFormat="1" applyFont="1" applyBorder="1" applyAlignment="1">
      <alignment horizontal="right" indent="1"/>
    </xf>
    <xf numFmtId="4" fontId="126" fillId="55" borderId="26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left"/>
    </xf>
    <xf numFmtId="4" fontId="127" fillId="55" borderId="27" xfId="0" applyNumberFormat="1" applyFont="1" applyFill="1" applyBorder="1" applyAlignment="1">
      <alignment horizontal="center"/>
    </xf>
    <xf numFmtId="4" fontId="127" fillId="55" borderId="27" xfId="0" applyNumberFormat="1" applyFont="1" applyFill="1" applyBorder="1" applyAlignment="1">
      <alignment horizontal="right"/>
    </xf>
    <xf numFmtId="0" fontId="127" fillId="55" borderId="27" xfId="47864" applyFont="1" applyFill="1" applyBorder="1"/>
    <xf numFmtId="231" fontId="127" fillId="55" borderId="27" xfId="47864" applyNumberFormat="1" applyFont="1" applyFill="1" applyBorder="1"/>
    <xf numFmtId="208" fontId="127" fillId="55" borderId="27" xfId="47864" applyNumberFormat="1" applyFont="1" applyFill="1" applyBorder="1"/>
    <xf numFmtId="190" fontId="127" fillId="0" borderId="44" xfId="0" applyNumberFormat="1" applyFont="1" applyFill="1" applyBorder="1" applyAlignment="1">
      <alignment horizontal="center"/>
    </xf>
    <xf numFmtId="0" fontId="127" fillId="0" borderId="32" xfId="17901" applyFont="1" applyFill="1" applyBorder="1" applyAlignment="1">
      <alignment horizontal="left"/>
    </xf>
    <xf numFmtId="4" fontId="127" fillId="0" borderId="44" xfId="0" applyNumberFormat="1" applyFont="1" applyBorder="1" applyAlignment="1">
      <alignment horizontal="center"/>
    </xf>
    <xf numFmtId="208" fontId="127" fillId="0" borderId="31" xfId="47864" applyNumberFormat="1" applyFont="1" applyBorder="1" applyAlignment="1">
      <alignment horizontal="right" indent="1"/>
    </xf>
    <xf numFmtId="4" fontId="127" fillId="0" borderId="46" xfId="0" applyNumberFormat="1" applyFont="1" applyFill="1" applyBorder="1" applyAlignment="1">
      <alignment horizontal="center"/>
    </xf>
    <xf numFmtId="0" fontId="127" fillId="0" borderId="41" xfId="17901" applyFont="1" applyFill="1" applyBorder="1" applyAlignment="1">
      <alignment horizontal="left"/>
    </xf>
    <xf numFmtId="4" fontId="127" fillId="0" borderId="66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8" fontId="127" fillId="0" borderId="0" xfId="47864" applyNumberFormat="1" applyFont="1" applyBorder="1" applyAlignment="1">
      <alignment horizontal="right" indent="1"/>
    </xf>
    <xf numFmtId="0" fontId="127" fillId="0" borderId="61" xfId="17901" applyFont="1" applyFill="1" applyBorder="1" applyAlignment="1">
      <alignment horizontal="left"/>
    </xf>
    <xf numFmtId="208" fontId="127" fillId="0" borderId="63" xfId="47864" applyNumberFormat="1" applyFont="1" applyBorder="1" applyAlignment="1">
      <alignment horizontal="right" indent="1"/>
    </xf>
    <xf numFmtId="4" fontId="127" fillId="0" borderId="44" xfId="0" applyNumberFormat="1" applyFont="1" applyFill="1" applyBorder="1" applyAlignment="1">
      <alignment horizontal="center"/>
    </xf>
    <xf numFmtId="0" fontId="127" fillId="0" borderId="46" xfId="47870" applyFont="1" applyFill="1" applyBorder="1" applyAlignment="1">
      <alignment horizontal="center"/>
    </xf>
    <xf numFmtId="0" fontId="127" fillId="0" borderId="61" xfId="47870" applyFont="1" applyBorder="1"/>
    <xf numFmtId="0" fontId="127" fillId="0" borderId="46" xfId="47870" applyFont="1" applyBorder="1" applyAlignment="1">
      <alignment horizontal="center"/>
    </xf>
    <xf numFmtId="4" fontId="127" fillId="0" borderId="46" xfId="17901" applyNumberFormat="1" applyFont="1" applyFill="1" applyBorder="1" applyAlignment="1">
      <alignment horizontal="center"/>
    </xf>
    <xf numFmtId="4" fontId="129" fillId="0" borderId="46" xfId="17901" applyNumberFormat="1" applyFont="1" applyFill="1" applyBorder="1" applyAlignment="1">
      <alignment horizontal="center"/>
    </xf>
    <xf numFmtId="0" fontId="129" fillId="0" borderId="61" xfId="17901" applyFont="1" applyFill="1" applyBorder="1" applyAlignment="1">
      <alignment horizontal="left"/>
    </xf>
    <xf numFmtId="4" fontId="129" fillId="0" borderId="46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5" xfId="47842" applyNumberFormat="1" applyFont="1" applyFill="1" applyBorder="1" applyAlignment="1">
      <alignment horizontal="center"/>
    </xf>
    <xf numFmtId="10" fontId="129" fillId="0" borderId="63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3" fontId="130" fillId="0" borderId="0" xfId="0" applyFont="1"/>
    <xf numFmtId="173" fontId="97" fillId="0" borderId="0" xfId="0" applyFont="1"/>
    <xf numFmtId="10" fontId="110" fillId="0" borderId="45" xfId="47864" applyNumberFormat="1" applyFont="1" applyBorder="1" applyAlignment="1">
      <alignment horizontal="center"/>
    </xf>
    <xf numFmtId="231" fontId="23" fillId="0" borderId="81" xfId="47864" applyNumberFormat="1" applyFont="1" applyBorder="1" applyAlignment="1">
      <alignment horizontal="center"/>
    </xf>
    <xf numFmtId="208" fontId="111" fillId="0" borderId="81" xfId="47864" applyNumberFormat="1" applyFont="1" applyFill="1" applyBorder="1" applyAlignment="1">
      <alignment horizontal="right" indent="1"/>
    </xf>
    <xf numFmtId="208" fontId="111" fillId="57" borderId="72" xfId="47864" applyNumberFormat="1" applyFont="1" applyFill="1" applyBorder="1" applyAlignment="1">
      <alignment horizontal="right" indent="1"/>
    </xf>
    <xf numFmtId="4" fontId="23" fillId="0" borderId="70" xfId="0" applyNumberFormat="1" applyFont="1" applyFill="1" applyBorder="1" applyAlignment="1">
      <alignment horizontal="left"/>
    </xf>
    <xf numFmtId="208" fontId="112" fillId="0" borderId="69" xfId="47864" applyNumberFormat="1" applyFont="1" applyFill="1" applyBorder="1"/>
    <xf numFmtId="0" fontId="117" fillId="57" borderId="46" xfId="17901" applyFont="1" applyFill="1" applyBorder="1" applyAlignment="1">
      <alignment horizontal="center"/>
    </xf>
    <xf numFmtId="0" fontId="117" fillId="57" borderId="70" xfId="17901" applyFont="1" applyFill="1" applyBorder="1"/>
    <xf numFmtId="0" fontId="23" fillId="57" borderId="52" xfId="17901" applyFont="1" applyFill="1" applyBorder="1" applyAlignment="1">
      <alignment horizontal="center"/>
    </xf>
    <xf numFmtId="3" fontId="23" fillId="57" borderId="69" xfId="47842" applyNumberFormat="1" applyFont="1" applyFill="1" applyBorder="1" applyAlignment="1">
      <alignment horizontal="right"/>
    </xf>
    <xf numFmtId="2" fontId="111" fillId="57" borderId="72" xfId="47864" applyNumberFormat="1" applyFont="1" applyFill="1" applyBorder="1" applyAlignment="1">
      <alignment horizontal="right" indent="1"/>
    </xf>
    <xf numFmtId="231" fontId="111" fillId="57" borderId="69" xfId="47864" applyNumberFormat="1" applyFont="1" applyFill="1" applyBorder="1" applyAlignment="1">
      <alignment horizontal="right" indent="1"/>
    </xf>
    <xf numFmtId="231" fontId="23" fillId="57" borderId="69" xfId="47842" applyNumberFormat="1" applyFont="1" applyFill="1" applyBorder="1" applyAlignment="1">
      <alignment horizontal="right"/>
    </xf>
    <xf numFmtId="4" fontId="23" fillId="0" borderId="70" xfId="0" applyNumberFormat="1" applyFont="1" applyFill="1" applyBorder="1"/>
    <xf numFmtId="208" fontId="111" fillId="0" borderId="69" xfId="47864" applyNumberFormat="1" applyFont="1" applyBorder="1" applyAlignment="1">
      <alignment horizontal="right" indent="1"/>
    </xf>
    <xf numFmtId="4" fontId="23" fillId="0" borderId="66" xfId="0" applyNumberFormat="1" applyFont="1" applyFill="1" applyBorder="1" applyAlignment="1">
      <alignment horizontal="center"/>
    </xf>
    <xf numFmtId="4" fontId="23" fillId="0" borderId="82" xfId="47842" applyNumberFormat="1" applyFont="1" applyFill="1" applyBorder="1" applyAlignment="1">
      <alignment horizontal="center"/>
    </xf>
    <xf numFmtId="208" fontId="111" fillId="0" borderId="83" xfId="47864" applyNumberFormat="1" applyFont="1" applyBorder="1" applyAlignment="1">
      <alignment horizontal="right" indent="1"/>
    </xf>
    <xf numFmtId="0" fontId="23" fillId="51" borderId="70" xfId="17901" applyFont="1" applyFill="1" applyBorder="1"/>
    <xf numFmtId="4" fontId="23" fillId="51" borderId="29" xfId="47842" applyNumberFormat="1" applyFont="1" applyFill="1" applyBorder="1" applyAlignment="1">
      <alignment horizontal="center"/>
    </xf>
    <xf numFmtId="208" fontId="111" fillId="51" borderId="71" xfId="47864" applyNumberFormat="1" applyFont="1" applyFill="1" applyBorder="1" applyAlignment="1">
      <alignment horizontal="right" indent="1"/>
    </xf>
    <xf numFmtId="4" fontId="122" fillId="56" borderId="76" xfId="47865" applyNumberFormat="1" applyFont="1" applyFill="1" applyBorder="1" applyAlignment="1">
      <alignment horizontal="center" vertical="center" wrapText="1"/>
    </xf>
    <xf numFmtId="4" fontId="121" fillId="52" borderId="25" xfId="47864" applyNumberFormat="1" applyFont="1" applyFill="1" applyBorder="1" applyAlignment="1">
      <alignment horizontal="center" vertical="center" wrapText="1"/>
    </xf>
    <xf numFmtId="4" fontId="111" fillId="53" borderId="28" xfId="47864" applyNumberFormat="1" applyFont="1" applyFill="1" applyBorder="1" applyAlignment="1">
      <alignment horizontal="right"/>
    </xf>
    <xf numFmtId="4" fontId="111" fillId="57" borderId="49" xfId="47864" applyNumberFormat="1" applyFont="1" applyFill="1" applyBorder="1" applyAlignment="1">
      <alignment horizontal="right" indent="1"/>
    </xf>
    <xf numFmtId="4" fontId="23" fillId="0" borderId="59" xfId="47864" applyNumberFormat="1" applyFont="1" applyBorder="1" applyAlignment="1">
      <alignment horizontal="right" indent="1"/>
    </xf>
    <xf numFmtId="4" fontId="111" fillId="54" borderId="65" xfId="47864" applyNumberFormat="1" applyFont="1" applyFill="1" applyBorder="1" applyAlignment="1">
      <alignment horizontal="right" indent="1"/>
    </xf>
    <xf numFmtId="4" fontId="111" fillId="0" borderId="59" xfId="47864" applyNumberFormat="1" applyFont="1" applyBorder="1" applyAlignment="1">
      <alignment horizontal="right" indent="1"/>
    </xf>
    <xf numFmtId="4" fontId="111" fillId="0" borderId="48" xfId="47864" applyNumberFormat="1" applyFont="1" applyBorder="1" applyAlignment="1">
      <alignment horizontal="right" indent="1"/>
    </xf>
    <xf numFmtId="4" fontId="111" fillId="0" borderId="45" xfId="47864" applyNumberFormat="1" applyFont="1" applyBorder="1" applyAlignment="1">
      <alignment horizontal="right" indent="1"/>
    </xf>
    <xf numFmtId="4" fontId="111" fillId="51" borderId="59" xfId="47864" applyNumberFormat="1" applyFont="1" applyFill="1" applyBorder="1" applyAlignment="1">
      <alignment horizontal="right" indent="1"/>
    </xf>
    <xf numFmtId="4" fontId="111" fillId="0" borderId="59" xfId="47864" applyNumberFormat="1" applyFont="1" applyFill="1" applyBorder="1" applyAlignment="1">
      <alignment horizontal="right" indent="1"/>
    </xf>
    <xf numFmtId="4" fontId="111" fillId="57" borderId="72" xfId="47864" applyNumberFormat="1" applyFont="1" applyFill="1" applyBorder="1" applyAlignment="1">
      <alignment horizontal="right" indent="1"/>
    </xf>
    <xf numFmtId="4" fontId="111" fillId="0" borderId="84" xfId="47864" applyNumberFormat="1" applyFont="1" applyBorder="1" applyAlignment="1">
      <alignment horizontal="right" indent="1"/>
    </xf>
    <xf numFmtId="4" fontId="111" fillId="55" borderId="28" xfId="47864" applyNumberFormat="1" applyFont="1" applyFill="1" applyBorder="1"/>
    <xf numFmtId="4" fontId="111" fillId="50" borderId="49" xfId="47864" applyNumberFormat="1" applyFont="1" applyFill="1" applyBorder="1" applyAlignment="1">
      <alignment horizontal="right" indent="1"/>
    </xf>
    <xf numFmtId="4" fontId="111" fillId="50" borderId="65" xfId="47864" applyNumberFormat="1" applyFont="1" applyFill="1" applyBorder="1" applyAlignment="1">
      <alignment horizontal="right" indent="1"/>
    </xf>
    <xf numFmtId="4" fontId="111" fillId="57" borderId="65" xfId="47864" applyNumberFormat="1" applyFont="1" applyFill="1" applyBorder="1" applyAlignment="1">
      <alignment horizontal="right" indent="1"/>
    </xf>
    <xf numFmtId="4" fontId="112" fillId="0" borderId="59" xfId="47864" applyNumberFormat="1" applyFont="1" applyFill="1" applyBorder="1"/>
    <xf numFmtId="4" fontId="112" fillId="0" borderId="45" xfId="47864" applyNumberFormat="1" applyFont="1" applyFill="1" applyBorder="1"/>
    <xf numFmtId="4" fontId="111" fillId="0" borderId="45" xfId="47864" applyNumberFormat="1" applyFont="1" applyFill="1" applyBorder="1" applyAlignment="1">
      <alignment horizontal="right" indent="1"/>
    </xf>
    <xf numFmtId="4" fontId="110" fillId="58" borderId="30" xfId="47864" applyNumberFormat="1" applyFont="1" applyFill="1" applyBorder="1" applyAlignment="1">
      <alignment horizontal="right"/>
    </xf>
    <xf numFmtId="0" fontId="117" fillId="54" borderId="70" xfId="17901" applyFont="1" applyFill="1" applyBorder="1"/>
    <xf numFmtId="3" fontId="23" fillId="54" borderId="69" xfId="47842" applyNumberFormat="1" applyFont="1" applyFill="1" applyBorder="1" applyAlignment="1">
      <alignment horizontal="center"/>
    </xf>
    <xf numFmtId="208" fontId="111" fillId="54" borderId="69" xfId="47864" applyNumberFormat="1" applyFont="1" applyFill="1" applyBorder="1" applyAlignment="1">
      <alignment horizontal="right" indent="1"/>
    </xf>
    <xf numFmtId="208" fontId="111" fillId="54" borderId="72" xfId="47864" applyNumberFormat="1" applyFont="1" applyFill="1" applyBorder="1" applyAlignment="1">
      <alignment horizontal="right" indent="1"/>
    </xf>
    <xf numFmtId="208" fontId="111" fillId="50" borderId="69" xfId="47864" applyNumberFormat="1" applyFont="1" applyFill="1" applyBorder="1" applyAlignment="1">
      <alignment horizontal="right" indent="1"/>
    </xf>
    <xf numFmtId="208" fontId="111" fillId="50" borderId="72" xfId="47864" applyNumberFormat="1" applyFont="1" applyFill="1" applyBorder="1" applyAlignment="1">
      <alignment horizontal="right" indent="1"/>
    </xf>
    <xf numFmtId="0" fontId="23" fillId="0" borderId="86" xfId="17901" applyFont="1" applyFill="1" applyBorder="1"/>
    <xf numFmtId="2" fontId="23" fillId="0" borderId="46" xfId="17901" applyNumberFormat="1" applyFont="1" applyFill="1" applyBorder="1" applyAlignment="1">
      <alignment horizontal="center"/>
    </xf>
    <xf numFmtId="208" fontId="111" fillId="0" borderId="69" xfId="47864" applyNumberFormat="1" applyFont="1" applyFill="1" applyBorder="1" applyAlignment="1">
      <alignment horizontal="right" indent="1"/>
    </xf>
    <xf numFmtId="0" fontId="101" fillId="50" borderId="32" xfId="17901" applyFont="1" applyFill="1" applyBorder="1"/>
    <xf numFmtId="0" fontId="23" fillId="50" borderId="85" xfId="17901" applyFont="1" applyFill="1" applyBorder="1" applyAlignment="1">
      <alignment horizontal="center"/>
    </xf>
    <xf numFmtId="208" fontId="111" fillId="0" borderId="0" xfId="47864" applyNumberFormat="1" applyFont="1" applyFill="1" applyBorder="1" applyAlignment="1">
      <alignment horizontal="right" indent="1"/>
    </xf>
    <xf numFmtId="208" fontId="111" fillId="0" borderId="48" xfId="47864" applyNumberFormat="1" applyFont="1" applyFill="1" applyBorder="1" applyAlignment="1">
      <alignment horizontal="right" indent="1"/>
    </xf>
    <xf numFmtId="4" fontId="23" fillId="0" borderId="71" xfId="0" applyNumberFormat="1" applyFont="1" applyFill="1" applyBorder="1" applyAlignment="1">
      <alignment horizontal="center"/>
    </xf>
    <xf numFmtId="4" fontId="23" fillId="0" borderId="32" xfId="0" applyNumberFormat="1" applyFont="1" applyBorder="1"/>
    <xf numFmtId="0" fontId="23" fillId="0" borderId="44" xfId="17901" applyFont="1" applyBorder="1" applyAlignment="1">
      <alignment horizontal="center"/>
    </xf>
    <xf numFmtId="0" fontId="23" fillId="0" borderId="52" xfId="47870" applyFont="1" applyFill="1" applyBorder="1" applyAlignment="1">
      <alignment horizontal="center"/>
    </xf>
    <xf numFmtId="0" fontId="23" fillId="0" borderId="32" xfId="47870" applyFont="1" applyBorder="1"/>
    <xf numFmtId="0" fontId="23" fillId="0" borderId="44" xfId="47870" applyFont="1" applyBorder="1" applyAlignment="1">
      <alignment horizontal="center"/>
    </xf>
    <xf numFmtId="0" fontId="23" fillId="0" borderId="46" xfId="47870" applyFont="1" applyFill="1" applyBorder="1" applyAlignment="1">
      <alignment horizontal="center"/>
    </xf>
    <xf numFmtId="0" fontId="23" fillId="0" borderId="46" xfId="47870" applyFont="1" applyBorder="1" applyAlignment="1">
      <alignment horizontal="center"/>
    </xf>
    <xf numFmtId="4" fontId="23" fillId="0" borderId="46" xfId="17901" applyNumberFormat="1" applyFont="1" applyFill="1" applyBorder="1" applyAlignment="1">
      <alignment horizontal="center"/>
    </xf>
    <xf numFmtId="0" fontId="23" fillId="0" borderId="70" xfId="17901" applyFont="1" applyFill="1" applyBorder="1" applyAlignment="1">
      <alignment horizontal="left"/>
    </xf>
    <xf numFmtId="208" fontId="111" fillId="0" borderId="71" xfId="47864" applyNumberFormat="1" applyFont="1" applyBorder="1" applyAlignment="1">
      <alignment horizontal="right" indent="1"/>
    </xf>
    <xf numFmtId="0" fontId="23" fillId="0" borderId="86" xfId="17901" applyFont="1" applyBorder="1"/>
    <xf numFmtId="0" fontId="23" fillId="0" borderId="70" xfId="17901" applyFont="1" applyBorder="1"/>
    <xf numFmtId="0" fontId="117" fillId="50" borderId="70" xfId="17901" applyFont="1" applyFill="1" applyBorder="1"/>
    <xf numFmtId="0" fontId="23" fillId="50" borderId="52" xfId="17901" applyFont="1" applyFill="1" applyBorder="1" applyAlignment="1">
      <alignment horizontal="center"/>
    </xf>
    <xf numFmtId="3" fontId="23" fillId="50" borderId="69" xfId="47842" applyNumberFormat="1" applyFont="1" applyFill="1" applyBorder="1" applyAlignment="1">
      <alignment horizontal="right"/>
    </xf>
    <xf numFmtId="2" fontId="111" fillId="50" borderId="72" xfId="47864" applyNumberFormat="1" applyFont="1" applyFill="1" applyBorder="1" applyAlignment="1">
      <alignment horizontal="right" indent="1"/>
    </xf>
    <xf numFmtId="231" fontId="111" fillId="50" borderId="69" xfId="47864" applyNumberFormat="1" applyFont="1" applyFill="1" applyBorder="1" applyAlignment="1">
      <alignment horizontal="right" indent="1"/>
    </xf>
    <xf numFmtId="208" fontId="111" fillId="0" borderId="45" xfId="47864" applyNumberFormat="1" applyFont="1" applyFill="1" applyBorder="1" applyAlignment="1">
      <alignment horizontal="right" indent="1"/>
    </xf>
    <xf numFmtId="0" fontId="23" fillId="0" borderId="59" xfId="17901" applyFont="1" applyFill="1" applyBorder="1"/>
    <xf numFmtId="0" fontId="122" fillId="56" borderId="73" xfId="47865" applyFont="1" applyFill="1" applyBorder="1" applyAlignment="1">
      <alignment horizontal="left" vertical="center" wrapText="1"/>
    </xf>
    <xf numFmtId="0" fontId="122" fillId="56" borderId="74" xfId="47865" applyFont="1" applyFill="1" applyBorder="1" applyAlignment="1">
      <alignment horizontal="left" vertical="center" wrapText="1"/>
    </xf>
    <xf numFmtId="4" fontId="118" fillId="51" borderId="57" xfId="0" applyNumberFormat="1" applyFont="1" applyFill="1" applyBorder="1" applyAlignment="1">
      <alignment horizontal="center" vertical="center"/>
    </xf>
    <xf numFmtId="4" fontId="118" fillId="51" borderId="43" xfId="0" applyNumberFormat="1" applyFont="1" applyFill="1" applyBorder="1" applyAlignment="1">
      <alignment horizontal="center" vertical="center"/>
    </xf>
    <xf numFmtId="173" fontId="0" fillId="0" borderId="43" xfId="0" applyBorder="1" applyAlignment="1"/>
    <xf numFmtId="173" fontId="0" fillId="0" borderId="56" xfId="0" applyBorder="1" applyAlignment="1"/>
    <xf numFmtId="173" fontId="118" fillId="52" borderId="58" xfId="0" applyFont="1" applyFill="1" applyBorder="1" applyAlignment="1">
      <alignment horizontal="center" vertical="center" wrapText="1"/>
    </xf>
    <xf numFmtId="173" fontId="118" fillId="52" borderId="78" xfId="0" applyFont="1" applyFill="1" applyBorder="1" applyAlignment="1">
      <alignment horizontal="center" vertical="center" wrapText="1"/>
    </xf>
    <xf numFmtId="173" fontId="0" fillId="0" borderId="78" xfId="0" applyBorder="1" applyAlignment="1">
      <alignment horizontal="center" vertical="center" wrapText="1"/>
    </xf>
    <xf numFmtId="173" fontId="0" fillId="0" borderId="79" xfId="0" applyBorder="1" applyAlignment="1">
      <alignment horizontal="center" vertical="center" wrapText="1"/>
    </xf>
    <xf numFmtId="0" fontId="122" fillId="56" borderId="75" xfId="47865" applyFont="1" applyFill="1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173" fontId="0" fillId="0" borderId="76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10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43</xdr:row>
      <xdr:rowOff>161925</xdr:rowOff>
    </xdr:from>
    <xdr:to>
      <xdr:col>2</xdr:col>
      <xdr:colOff>2457450</xdr:colOff>
      <xdr:row>43</xdr:row>
      <xdr:rowOff>161925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6072188</xdr:colOff>
      <xdr:row>1</xdr:row>
      <xdr:rowOff>59531</xdr:rowOff>
    </xdr:from>
    <xdr:to>
      <xdr:col>6</xdr:col>
      <xdr:colOff>749301</xdr:colOff>
      <xdr:row>1</xdr:row>
      <xdr:rowOff>1318101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0"/>
  <sheetViews>
    <sheetView tabSelected="1" topLeftCell="B13" zoomScale="80" zoomScaleNormal="80" workbookViewId="0">
      <selection activeCell="C13" sqref="C1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.425781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150"/>
      <c r="I1" s="38"/>
      <c r="J1" s="38"/>
      <c r="K1" s="38"/>
    </row>
    <row r="2" spans="1:12" ht="114" customHeight="1" thickBot="1">
      <c r="A2" s="38"/>
      <c r="B2" s="357"/>
      <c r="C2" s="358"/>
      <c r="D2" s="358"/>
      <c r="E2" s="358"/>
      <c r="F2" s="358"/>
      <c r="G2" s="358"/>
      <c r="H2" s="358"/>
      <c r="I2" s="358"/>
      <c r="J2" s="359"/>
      <c r="K2" s="360"/>
    </row>
    <row r="3" spans="1:12" ht="65.25" customHeight="1" thickBot="1">
      <c r="B3" s="361" t="s">
        <v>253</v>
      </c>
      <c r="C3" s="362"/>
      <c r="D3" s="362"/>
      <c r="E3" s="362"/>
      <c r="F3" s="362"/>
      <c r="G3" s="362"/>
      <c r="H3" s="362"/>
      <c r="I3" s="362"/>
      <c r="J3" s="363"/>
      <c r="K3" s="364"/>
    </row>
    <row r="4" spans="1:12" ht="40.5" customHeight="1">
      <c r="B4" s="355" t="s">
        <v>166</v>
      </c>
      <c r="C4" s="356"/>
      <c r="D4" s="365" t="s">
        <v>140</v>
      </c>
      <c r="E4" s="367"/>
      <c r="F4" s="366"/>
      <c r="G4" s="367"/>
      <c r="H4" s="193" t="s">
        <v>141</v>
      </c>
      <c r="I4" s="365" t="s">
        <v>142</v>
      </c>
      <c r="J4" s="366"/>
      <c r="K4" s="301" t="s">
        <v>163</v>
      </c>
    </row>
    <row r="5" spans="1:12" ht="42.75" customHeight="1" thickBot="1">
      <c r="B5" s="51" t="s">
        <v>3</v>
      </c>
      <c r="C5" s="51" t="s">
        <v>11</v>
      </c>
      <c r="D5" s="51" t="s">
        <v>9</v>
      </c>
      <c r="E5" s="51" t="s">
        <v>10</v>
      </c>
      <c r="F5" s="52" t="s">
        <v>57</v>
      </c>
      <c r="G5" s="52" t="s">
        <v>94</v>
      </c>
      <c r="H5" s="52" t="s">
        <v>32</v>
      </c>
      <c r="I5" s="92" t="s">
        <v>93</v>
      </c>
      <c r="J5" s="84" t="s">
        <v>82</v>
      </c>
      <c r="K5" s="302" t="s">
        <v>83</v>
      </c>
    </row>
    <row r="6" spans="1:12" ht="19.5" thickBot="1">
      <c r="B6" s="53" t="s">
        <v>66</v>
      </c>
      <c r="C6" s="54" t="s">
        <v>75</v>
      </c>
      <c r="D6" s="55"/>
      <c r="E6" s="56"/>
      <c r="F6" s="57"/>
      <c r="G6" s="81"/>
      <c r="H6" s="57"/>
      <c r="I6" s="93"/>
      <c r="J6" s="163">
        <f>K6/K96</f>
        <v>5.4178225429454809E-2</v>
      </c>
      <c r="K6" s="303">
        <f>+G7+G11+G13</f>
        <v>65393.7</v>
      </c>
    </row>
    <row r="7" spans="1:12" ht="18.75">
      <c r="B7" s="74" t="s">
        <v>33</v>
      </c>
      <c r="C7" s="104" t="s">
        <v>44</v>
      </c>
      <c r="D7" s="127"/>
      <c r="E7" s="128"/>
      <c r="F7" s="129"/>
      <c r="G7" s="138">
        <f>SUM(G8:G10)</f>
        <v>41393.699999999997</v>
      </c>
      <c r="H7" s="135"/>
      <c r="I7" s="139"/>
      <c r="J7" s="149"/>
      <c r="K7" s="304"/>
    </row>
    <row r="8" spans="1:12" ht="15">
      <c r="B8" s="59" t="s">
        <v>202</v>
      </c>
      <c r="C8" s="100" t="s">
        <v>203</v>
      </c>
      <c r="D8" s="110" t="s">
        <v>5</v>
      </c>
      <c r="E8" s="41">
        <v>1</v>
      </c>
      <c r="F8" s="41">
        <v>16334</v>
      </c>
      <c r="G8" s="94">
        <f t="shared" ref="G8" si="0">E8*F8</f>
        <v>16334</v>
      </c>
      <c r="H8" s="153">
        <f t="shared" ref="H8:I10" si="1">+F8/$K$96</f>
        <v>1.3532605345235319E-2</v>
      </c>
      <c r="I8" s="154">
        <f t="shared" si="1"/>
        <v>1.3532605345235319E-2</v>
      </c>
      <c r="J8" s="144"/>
      <c r="K8" s="115"/>
    </row>
    <row r="9" spans="1:12" ht="15">
      <c r="B9" s="59" t="s">
        <v>131</v>
      </c>
      <c r="C9" s="141" t="s">
        <v>132</v>
      </c>
      <c r="D9" s="110" t="s">
        <v>29</v>
      </c>
      <c r="E9" s="41">
        <v>1</v>
      </c>
      <c r="F9" s="41">
        <v>5000</v>
      </c>
      <c r="G9" s="94">
        <f t="shared" ref="G9:G10" si="2">E9*F9</f>
        <v>5000</v>
      </c>
      <c r="H9" s="153">
        <f t="shared" si="1"/>
        <v>4.1424652091451323E-3</v>
      </c>
      <c r="I9" s="154">
        <f t="shared" si="1"/>
        <v>4.1424652091451323E-3</v>
      </c>
      <c r="J9" s="144"/>
      <c r="K9" s="305"/>
      <c r="L9" s="32"/>
    </row>
    <row r="10" spans="1:12" ht="15">
      <c r="B10" s="59" t="s">
        <v>133</v>
      </c>
      <c r="C10" s="99" t="s">
        <v>170</v>
      </c>
      <c r="D10" s="110" t="s">
        <v>5</v>
      </c>
      <c r="E10" s="41">
        <v>1</v>
      </c>
      <c r="F10" s="41">
        <v>20059.7</v>
      </c>
      <c r="G10" s="94">
        <f t="shared" si="2"/>
        <v>20059.7</v>
      </c>
      <c r="H10" s="153">
        <f t="shared" si="1"/>
        <v>1.6619321871177723E-2</v>
      </c>
      <c r="I10" s="154">
        <f t="shared" si="1"/>
        <v>1.6619321871177723E-2</v>
      </c>
      <c r="J10" s="85"/>
      <c r="K10" s="305"/>
      <c r="L10" s="32"/>
    </row>
    <row r="11" spans="1:12" ht="18.75">
      <c r="B11" s="60" t="s">
        <v>34</v>
      </c>
      <c r="C11" s="101" t="s">
        <v>55</v>
      </c>
      <c r="D11" s="120"/>
      <c r="E11" s="121"/>
      <c r="F11" s="122"/>
      <c r="G11" s="123">
        <f>SUM(G12:G12)</f>
        <v>15000</v>
      </c>
      <c r="H11" s="155"/>
      <c r="I11" s="155"/>
      <c r="J11" s="124"/>
      <c r="K11" s="306"/>
      <c r="L11" s="31"/>
    </row>
    <row r="12" spans="1:12" ht="18.75">
      <c r="B12" s="59" t="s">
        <v>41</v>
      </c>
      <c r="C12" s="99" t="s">
        <v>42</v>
      </c>
      <c r="D12" s="110" t="s">
        <v>29</v>
      </c>
      <c r="E12" s="41">
        <v>1</v>
      </c>
      <c r="F12" s="41">
        <v>15000</v>
      </c>
      <c r="G12" s="94">
        <f t="shared" ref="G12" si="3">E12*F12</f>
        <v>15000</v>
      </c>
      <c r="H12" s="153">
        <f>+F12/$K$96</f>
        <v>1.2427395627435398E-2</v>
      </c>
      <c r="I12" s="154">
        <f>+G12/$K$96</f>
        <v>1.2427395627435398E-2</v>
      </c>
      <c r="J12" s="86"/>
      <c r="K12" s="307"/>
      <c r="L12" s="32"/>
    </row>
    <row r="13" spans="1:12" ht="18.75">
      <c r="B13" s="60" t="s">
        <v>85</v>
      </c>
      <c r="C13" s="101" t="s">
        <v>56</v>
      </c>
      <c r="D13" s="120"/>
      <c r="E13" s="121"/>
      <c r="F13" s="122"/>
      <c r="G13" s="123">
        <f>SUM(G14)</f>
        <v>9000</v>
      </c>
      <c r="H13" s="155"/>
      <c r="I13" s="155"/>
      <c r="J13" s="124"/>
      <c r="K13" s="306"/>
      <c r="L13" s="34"/>
    </row>
    <row r="14" spans="1:12" ht="19.5" thickBot="1">
      <c r="B14" s="61" t="s">
        <v>86</v>
      </c>
      <c r="C14" s="102" t="s">
        <v>39</v>
      </c>
      <c r="D14" s="111" t="s">
        <v>29</v>
      </c>
      <c r="E14" s="41">
        <v>1</v>
      </c>
      <c r="F14" s="41">
        <v>9000</v>
      </c>
      <c r="G14" s="94">
        <f>E14*F14</f>
        <v>9000</v>
      </c>
      <c r="H14" s="153">
        <f>+F14/$K$96</f>
        <v>7.4564373764612387E-3</v>
      </c>
      <c r="I14" s="154">
        <f>+G14/$K$96</f>
        <v>7.4564373764612387E-3</v>
      </c>
      <c r="J14" s="88"/>
      <c r="K14" s="308"/>
      <c r="L14" s="34"/>
    </row>
    <row r="15" spans="1:12" ht="19.5" thickBot="1">
      <c r="B15" s="80" t="s">
        <v>67</v>
      </c>
      <c r="C15" s="54" t="s">
        <v>76</v>
      </c>
      <c r="D15" s="55"/>
      <c r="E15" s="56"/>
      <c r="F15" s="57"/>
      <c r="G15" s="82"/>
      <c r="H15" s="156"/>
      <c r="I15" s="157"/>
      <c r="J15" s="163">
        <f>K15/K96</f>
        <v>5.832591014476347E-3</v>
      </c>
      <c r="K15" s="117">
        <f>SUM(G16:G16)</f>
        <v>7040</v>
      </c>
      <c r="L15" s="33"/>
    </row>
    <row r="16" spans="1:12" ht="19.5" thickBot="1">
      <c r="B16" s="62" t="s">
        <v>68</v>
      </c>
      <c r="C16" s="103" t="s">
        <v>77</v>
      </c>
      <c r="D16" s="67" t="s">
        <v>2</v>
      </c>
      <c r="E16" s="41">
        <v>5</v>
      </c>
      <c r="F16" s="41">
        <v>1408</v>
      </c>
      <c r="G16" s="94">
        <f t="shared" ref="G16" si="4">E16*F16</f>
        <v>7040</v>
      </c>
      <c r="H16" s="153">
        <f>+F16/$K$96</f>
        <v>1.1665182028952694E-3</v>
      </c>
      <c r="I16" s="154">
        <f>+G16/$K$96</f>
        <v>5.832591014476347E-3</v>
      </c>
      <c r="J16" s="87"/>
      <c r="K16" s="309"/>
      <c r="L16" s="35"/>
    </row>
    <row r="17" spans="2:12" ht="19.5" thickBot="1">
      <c r="B17" s="80" t="s">
        <v>87</v>
      </c>
      <c r="C17" s="54" t="s">
        <v>43</v>
      </c>
      <c r="D17" s="55"/>
      <c r="E17" s="56"/>
      <c r="F17" s="82"/>
      <c r="G17" s="82"/>
      <c r="H17" s="156"/>
      <c r="I17" s="156"/>
      <c r="J17" s="163">
        <f>K17/K96</f>
        <v>0.13750277376777803</v>
      </c>
      <c r="K17" s="117">
        <f>SUM(G18:G21)</f>
        <v>165967.3248</v>
      </c>
      <c r="L17" s="36"/>
    </row>
    <row r="18" spans="2:12" ht="18.75">
      <c r="B18" s="64">
        <v>4.0999999999999996</v>
      </c>
      <c r="C18" s="298" t="s">
        <v>70</v>
      </c>
      <c r="D18" s="64" t="s">
        <v>2</v>
      </c>
      <c r="E18" s="299">
        <v>2.16</v>
      </c>
      <c r="F18" s="41">
        <v>2650.78</v>
      </c>
      <c r="G18" s="94">
        <f t="shared" ref="G18" si="5">E18*F18</f>
        <v>5725.6848000000009</v>
      </c>
      <c r="H18" s="153">
        <f t="shared" ref="H18:I21" si="6">+F18/$K$96</f>
        <v>2.1961527854195469E-3</v>
      </c>
      <c r="I18" s="154">
        <f t="shared" si="6"/>
        <v>4.7436900165062218E-3</v>
      </c>
      <c r="J18" s="300"/>
      <c r="K18" s="310"/>
      <c r="L18" s="36"/>
    </row>
    <row r="19" spans="2:12" ht="18.75">
      <c r="B19" s="64">
        <v>4.1399999999999997</v>
      </c>
      <c r="C19" s="99" t="s">
        <v>36</v>
      </c>
      <c r="D19" s="59" t="s">
        <v>1</v>
      </c>
      <c r="E19" s="41">
        <v>8</v>
      </c>
      <c r="F19" s="41">
        <v>945.33</v>
      </c>
      <c r="G19" s="94">
        <f t="shared" ref="G19:G21" si="7">E19*F19</f>
        <v>7562.64</v>
      </c>
      <c r="H19" s="153">
        <f t="shared" si="6"/>
        <v>7.8319932723223365E-4</v>
      </c>
      <c r="I19" s="154">
        <f t="shared" si="6"/>
        <v>6.2655946178578692E-3</v>
      </c>
      <c r="J19" s="89"/>
      <c r="K19" s="311"/>
      <c r="L19" s="35"/>
    </row>
    <row r="20" spans="2:12" ht="18.75">
      <c r="B20" s="64">
        <v>4.1500000000000004</v>
      </c>
      <c r="C20" s="141" t="s">
        <v>249</v>
      </c>
      <c r="D20" s="59" t="s">
        <v>1</v>
      </c>
      <c r="E20" s="41">
        <v>33</v>
      </c>
      <c r="F20" s="41">
        <v>1123</v>
      </c>
      <c r="G20" s="94">
        <f t="shared" si="7"/>
        <v>37059</v>
      </c>
      <c r="H20" s="153">
        <f t="shared" si="6"/>
        <v>9.3039768597399681E-4</v>
      </c>
      <c r="I20" s="154">
        <f t="shared" si="6"/>
        <v>3.0703123637141894E-2</v>
      </c>
      <c r="J20" s="142"/>
      <c r="K20" s="95"/>
      <c r="L20" s="35"/>
    </row>
    <row r="21" spans="2:12" ht="19.5" thickBot="1">
      <c r="B21" s="64">
        <v>4.2300000000000004</v>
      </c>
      <c r="C21" s="99" t="s">
        <v>171</v>
      </c>
      <c r="D21" s="59" t="s">
        <v>1</v>
      </c>
      <c r="E21" s="41">
        <v>123</v>
      </c>
      <c r="F21" s="41">
        <v>940</v>
      </c>
      <c r="G21" s="94">
        <f t="shared" si="7"/>
        <v>115620</v>
      </c>
      <c r="H21" s="153">
        <f t="shared" si="6"/>
        <v>7.7878345931928488E-4</v>
      </c>
      <c r="I21" s="154">
        <f t="shared" si="6"/>
        <v>9.579036549627204E-2</v>
      </c>
      <c r="J21" s="89"/>
      <c r="K21" s="311"/>
      <c r="L21" s="31"/>
    </row>
    <row r="22" spans="2:12" ht="19.5" thickBot="1">
      <c r="B22" s="53" t="s">
        <v>88</v>
      </c>
      <c r="C22" s="54" t="s">
        <v>79</v>
      </c>
      <c r="D22" s="55"/>
      <c r="E22" s="56"/>
      <c r="F22" s="57"/>
      <c r="G22" s="57"/>
      <c r="H22" s="157"/>
      <c r="I22" s="157"/>
      <c r="J22" s="163">
        <f>K22/K96</f>
        <v>8.7342785324009908E-2</v>
      </c>
      <c r="K22" s="117">
        <f>+G23+G28+G31+G25+G37</f>
        <v>105423.68000000001</v>
      </c>
      <c r="L22" s="33"/>
    </row>
    <row r="23" spans="2:12" ht="18.75">
      <c r="B23" s="74" t="s">
        <v>89</v>
      </c>
      <c r="C23" s="104" t="s">
        <v>45</v>
      </c>
      <c r="D23" s="127"/>
      <c r="E23" s="128"/>
      <c r="F23" s="129"/>
      <c r="G23" s="130">
        <f>SUM(G24:G24)</f>
        <v>30000</v>
      </c>
      <c r="H23" s="158"/>
      <c r="I23" s="158"/>
      <c r="J23" s="129"/>
      <c r="K23" s="304"/>
      <c r="L23" s="34"/>
    </row>
    <row r="24" spans="2:12" ht="18.75">
      <c r="B24" s="65" t="s">
        <v>90</v>
      </c>
      <c r="C24" s="100" t="s">
        <v>78</v>
      </c>
      <c r="D24" s="66" t="s">
        <v>35</v>
      </c>
      <c r="E24" s="41">
        <v>1</v>
      </c>
      <c r="F24" s="41">
        <v>30000</v>
      </c>
      <c r="G24" s="94">
        <f>E24*F24</f>
        <v>30000</v>
      </c>
      <c r="H24" s="153">
        <f>+F24/$K$96</f>
        <v>2.4854791254870796E-2</v>
      </c>
      <c r="I24" s="154">
        <f>+G24/$K$96</f>
        <v>2.4854791254870796E-2</v>
      </c>
      <c r="J24" s="90"/>
      <c r="K24" s="309"/>
      <c r="L24" s="37"/>
    </row>
    <row r="25" spans="2:12" ht="18.75">
      <c r="B25" s="60" t="s">
        <v>197</v>
      </c>
      <c r="C25" s="322" t="s">
        <v>198</v>
      </c>
      <c r="D25" s="120"/>
      <c r="E25" s="323"/>
      <c r="F25" s="122"/>
      <c r="G25" s="123">
        <f>+G26</f>
        <v>5036.58</v>
      </c>
      <c r="H25" s="155"/>
      <c r="I25" s="155"/>
      <c r="J25" s="324"/>
      <c r="K25" s="325"/>
      <c r="L25" s="37"/>
    </row>
    <row r="26" spans="2:12" ht="18.75">
      <c r="B26" s="58"/>
      <c r="C26" s="98" t="s">
        <v>199</v>
      </c>
      <c r="D26" s="125"/>
      <c r="E26" s="78"/>
      <c r="F26" s="79"/>
      <c r="G26" s="126">
        <f>+G27</f>
        <v>5036.58</v>
      </c>
      <c r="H26" s="159"/>
      <c r="I26" s="159"/>
      <c r="J26" s="326"/>
      <c r="K26" s="327"/>
      <c r="L26" s="37"/>
    </row>
    <row r="27" spans="2:12" ht="18.75">
      <c r="B27" s="59" t="s">
        <v>200</v>
      </c>
      <c r="C27" s="293" t="s">
        <v>201</v>
      </c>
      <c r="D27" s="67" t="s">
        <v>2</v>
      </c>
      <c r="E27" s="41">
        <v>0.18</v>
      </c>
      <c r="F27" s="41">
        <v>27981</v>
      </c>
      <c r="G27" s="94">
        <f>E27*F27</f>
        <v>5036.58</v>
      </c>
      <c r="H27" s="153">
        <f>+F27/$K$96</f>
        <v>2.3182063803417991E-2</v>
      </c>
      <c r="I27" s="154">
        <f>+G27/$K$96</f>
        <v>4.1727714846152382E-3</v>
      </c>
      <c r="J27" s="294"/>
      <c r="K27" s="96"/>
      <c r="L27" s="37"/>
    </row>
    <row r="28" spans="2:12" ht="18.75">
      <c r="B28" s="286" t="s">
        <v>177</v>
      </c>
      <c r="C28" s="287" t="s">
        <v>178</v>
      </c>
      <c r="D28" s="288"/>
      <c r="E28" s="289"/>
      <c r="F28" s="143"/>
      <c r="G28" s="290">
        <f>SUM(G29:G30)</f>
        <v>18681.099999999999</v>
      </c>
      <c r="H28" s="291"/>
      <c r="I28" s="292"/>
      <c r="J28" s="143"/>
      <c r="K28" s="312"/>
      <c r="L28" s="37"/>
    </row>
    <row r="29" spans="2:12" ht="18.75">
      <c r="B29" s="59" t="s">
        <v>179</v>
      </c>
      <c r="C29" s="293" t="s">
        <v>195</v>
      </c>
      <c r="D29" s="67" t="s">
        <v>80</v>
      </c>
      <c r="E29" s="41">
        <v>8.6999999999999993</v>
      </c>
      <c r="F29" s="41">
        <v>653</v>
      </c>
      <c r="G29" s="94">
        <f t="shared" ref="G29:G30" si="8">E29*F29</f>
        <v>5681.0999999999995</v>
      </c>
      <c r="H29" s="153">
        <f>+F29/$K$96</f>
        <v>5.4100595631435431E-4</v>
      </c>
      <c r="I29" s="154">
        <f>+G29/$K$96</f>
        <v>4.7067518199348825E-3</v>
      </c>
      <c r="J29" s="294"/>
      <c r="K29" s="307"/>
      <c r="L29" s="37"/>
    </row>
    <row r="30" spans="2:12" ht="18.75">
      <c r="B30" s="59" t="s">
        <v>180</v>
      </c>
      <c r="C30" s="293" t="s">
        <v>181</v>
      </c>
      <c r="D30" s="295" t="s">
        <v>35</v>
      </c>
      <c r="E30" s="296">
        <v>1</v>
      </c>
      <c r="F30" s="296">
        <v>13000</v>
      </c>
      <c r="G30" s="94">
        <f t="shared" si="8"/>
        <v>13000</v>
      </c>
      <c r="H30" s="153">
        <f>+F30/$K$96</f>
        <v>1.0770409543777344E-2</v>
      </c>
      <c r="I30" s="154">
        <f>+G30/$K$96</f>
        <v>1.0770409543777344E-2</v>
      </c>
      <c r="J30" s="297"/>
      <c r="K30" s="313"/>
      <c r="L30" s="37"/>
    </row>
    <row r="31" spans="2:12" ht="18.75">
      <c r="B31" s="286" t="s">
        <v>182</v>
      </c>
      <c r="C31" s="287" t="s">
        <v>183</v>
      </c>
      <c r="D31" s="288"/>
      <c r="E31" s="289"/>
      <c r="F31" s="143"/>
      <c r="G31" s="290">
        <f>SUM(G32:G36)</f>
        <v>48556</v>
      </c>
      <c r="H31" s="291"/>
      <c r="I31" s="292"/>
      <c r="J31" s="143"/>
      <c r="K31" s="312"/>
      <c r="L31" s="37"/>
    </row>
    <row r="32" spans="2:12" ht="18.75">
      <c r="B32" s="59" t="s">
        <v>184</v>
      </c>
      <c r="C32" s="293" t="s">
        <v>185</v>
      </c>
      <c r="D32" s="67" t="s">
        <v>80</v>
      </c>
      <c r="E32" s="41">
        <v>11.5</v>
      </c>
      <c r="F32" s="41">
        <v>350</v>
      </c>
      <c r="G32" s="94">
        <f t="shared" ref="G32:G36" si="9">E32*F32</f>
        <v>4025</v>
      </c>
      <c r="H32" s="153">
        <f t="shared" ref="H32:I36" si="10">+F32/$K$96</f>
        <v>2.8997256464015928E-4</v>
      </c>
      <c r="I32" s="154">
        <f t="shared" si="10"/>
        <v>3.3346844933618319E-3</v>
      </c>
      <c r="J32" s="294"/>
      <c r="K32" s="307"/>
      <c r="L32" s="37"/>
    </row>
    <row r="33" spans="2:12" ht="18.75">
      <c r="B33" s="59" t="s">
        <v>186</v>
      </c>
      <c r="C33" s="293" t="s">
        <v>187</v>
      </c>
      <c r="D33" s="67" t="s">
        <v>80</v>
      </c>
      <c r="E33" s="41">
        <f>41.7+5.6</f>
        <v>47.300000000000004</v>
      </c>
      <c r="F33" s="41">
        <v>270</v>
      </c>
      <c r="G33" s="94">
        <f t="shared" si="9"/>
        <v>12771.000000000002</v>
      </c>
      <c r="H33" s="153">
        <f t="shared" si="10"/>
        <v>2.2369312129383716E-4</v>
      </c>
      <c r="I33" s="154">
        <f t="shared" si="10"/>
        <v>1.0580684637198499E-2</v>
      </c>
      <c r="J33" s="294"/>
      <c r="K33" s="307"/>
      <c r="L33" s="37"/>
    </row>
    <row r="34" spans="2:12" ht="18.75">
      <c r="B34" s="59" t="s">
        <v>188</v>
      </c>
      <c r="C34" s="293" t="s">
        <v>189</v>
      </c>
      <c r="D34" s="67" t="s">
        <v>35</v>
      </c>
      <c r="E34" s="41">
        <v>1</v>
      </c>
      <c r="F34" s="41">
        <v>5560</v>
      </c>
      <c r="G34" s="94">
        <f t="shared" si="9"/>
        <v>5560</v>
      </c>
      <c r="H34" s="153">
        <f t="shared" si="10"/>
        <v>4.6064213125693873E-3</v>
      </c>
      <c r="I34" s="154">
        <f t="shared" si="10"/>
        <v>4.6064213125693873E-3</v>
      </c>
      <c r="J34" s="294"/>
      <c r="K34" s="307"/>
      <c r="L34" s="37"/>
    </row>
    <row r="35" spans="2:12" ht="18.75">
      <c r="B35" s="59" t="s">
        <v>190</v>
      </c>
      <c r="C35" s="293" t="s">
        <v>191</v>
      </c>
      <c r="D35" s="295" t="s">
        <v>192</v>
      </c>
      <c r="E35" s="194">
        <v>1</v>
      </c>
      <c r="F35" s="194">
        <v>23000</v>
      </c>
      <c r="G35" s="94">
        <f t="shared" si="9"/>
        <v>23000</v>
      </c>
      <c r="H35" s="153">
        <f t="shared" si="10"/>
        <v>1.9055339962067611E-2</v>
      </c>
      <c r="I35" s="154">
        <f t="shared" si="10"/>
        <v>1.9055339962067611E-2</v>
      </c>
      <c r="J35" s="297"/>
      <c r="K35" s="313"/>
      <c r="L35" s="37"/>
    </row>
    <row r="36" spans="2:12" ht="18.75">
      <c r="B36" s="59" t="s">
        <v>193</v>
      </c>
      <c r="C36" s="293" t="s">
        <v>194</v>
      </c>
      <c r="D36" s="295" t="s">
        <v>80</v>
      </c>
      <c r="E36" s="296">
        <v>40</v>
      </c>
      <c r="F36" s="296">
        <v>80</v>
      </c>
      <c r="G36" s="94">
        <f t="shared" si="9"/>
        <v>3200</v>
      </c>
      <c r="H36" s="153">
        <f t="shared" si="10"/>
        <v>6.6279443346322118E-5</v>
      </c>
      <c r="I36" s="154">
        <f t="shared" si="10"/>
        <v>2.6511777338528849E-3</v>
      </c>
      <c r="J36" s="297"/>
      <c r="K36" s="313"/>
      <c r="L36" s="37"/>
    </row>
    <row r="37" spans="2:12" ht="18.75">
      <c r="B37" s="286" t="s">
        <v>222</v>
      </c>
      <c r="C37" s="287" t="s">
        <v>223</v>
      </c>
      <c r="D37" s="288"/>
      <c r="E37" s="289"/>
      <c r="F37" s="143"/>
      <c r="G37" s="290">
        <f>+G38</f>
        <v>3150</v>
      </c>
      <c r="H37" s="291"/>
      <c r="I37" s="292"/>
      <c r="J37" s="143"/>
      <c r="K37" s="283"/>
      <c r="L37" s="37"/>
    </row>
    <row r="38" spans="2:12" ht="19.5" thickBot="1">
      <c r="B38" s="59" t="s">
        <v>224</v>
      </c>
      <c r="C38" s="293" t="s">
        <v>225</v>
      </c>
      <c r="D38" s="67" t="s">
        <v>2</v>
      </c>
      <c r="E38" s="41">
        <v>0.1</v>
      </c>
      <c r="F38" s="41">
        <v>31500</v>
      </c>
      <c r="G38" s="94">
        <f>E38*F38</f>
        <v>3150</v>
      </c>
      <c r="H38" s="153">
        <f>+F38/$K$96</f>
        <v>2.6097530817614335E-2</v>
      </c>
      <c r="I38" s="154">
        <f>+G38/$K$96</f>
        <v>2.6097530817614334E-3</v>
      </c>
      <c r="J38" s="330"/>
      <c r="K38" s="95"/>
      <c r="L38" s="37"/>
    </row>
    <row r="39" spans="2:12" ht="19.5" thickBot="1">
      <c r="B39" s="69">
        <v>6</v>
      </c>
      <c r="C39" s="70" t="s">
        <v>206</v>
      </c>
      <c r="D39" s="71"/>
      <c r="E39" s="72"/>
      <c r="F39" s="73"/>
      <c r="G39" s="73"/>
      <c r="H39" s="160"/>
      <c r="I39" s="160"/>
      <c r="J39" s="164">
        <f>K39/K96</f>
        <v>5.0997564420513326E-3</v>
      </c>
      <c r="K39" s="119">
        <f>+G40</f>
        <v>6155.4607999999998</v>
      </c>
      <c r="L39"/>
    </row>
    <row r="40" spans="2:12" ht="18.75">
      <c r="B40" s="58"/>
      <c r="C40" s="98" t="s">
        <v>205</v>
      </c>
      <c r="D40" s="125"/>
      <c r="E40" s="78"/>
      <c r="F40" s="79"/>
      <c r="G40" s="126">
        <f>+G41</f>
        <v>6155.4607999999998</v>
      </c>
      <c r="H40" s="159"/>
      <c r="I40" s="159"/>
      <c r="J40" s="133"/>
      <c r="K40" s="134"/>
      <c r="L40"/>
    </row>
    <row r="41" spans="2:12" ht="19.5" thickBot="1">
      <c r="B41" s="329">
        <v>6.11</v>
      </c>
      <c r="C41" s="293" t="s">
        <v>244</v>
      </c>
      <c r="D41" s="295" t="s">
        <v>1</v>
      </c>
      <c r="E41" s="41">
        <v>4.22</v>
      </c>
      <c r="F41" s="41">
        <v>1458.64</v>
      </c>
      <c r="G41" s="94">
        <f t="shared" ref="G41" si="11">E41*F41</f>
        <v>6155.4607999999998</v>
      </c>
      <c r="H41" s="153">
        <f>+F41/$K$96</f>
        <v>1.2084730905334913E-3</v>
      </c>
      <c r="I41" s="154">
        <f>+G41/$K$96</f>
        <v>5.0997564420513326E-3</v>
      </c>
      <c r="J41" s="330"/>
      <c r="K41" s="95"/>
      <c r="L41"/>
    </row>
    <row r="42" spans="2:12" ht="19.5" thickBot="1">
      <c r="B42" s="69">
        <v>8</v>
      </c>
      <c r="C42" s="70" t="s">
        <v>6</v>
      </c>
      <c r="D42" s="71"/>
      <c r="E42" s="72"/>
      <c r="F42" s="73"/>
      <c r="G42" s="73"/>
      <c r="H42" s="160"/>
      <c r="I42" s="160"/>
      <c r="J42" s="164">
        <f>K42/K96</f>
        <v>3.4078543476384379E-2</v>
      </c>
      <c r="K42" s="314">
        <f>G43</f>
        <v>41133.168000000005</v>
      </c>
      <c r="L42"/>
    </row>
    <row r="43" spans="2:12" ht="18.75">
      <c r="B43" s="58"/>
      <c r="C43" s="98" t="s">
        <v>81</v>
      </c>
      <c r="D43" s="125"/>
      <c r="E43" s="78"/>
      <c r="F43" s="79"/>
      <c r="G43" s="126">
        <f>SUM(G44:G44)</f>
        <v>41133.168000000005</v>
      </c>
      <c r="H43" s="159"/>
      <c r="I43" s="159"/>
      <c r="J43" s="133"/>
      <c r="K43" s="315"/>
      <c r="L43"/>
    </row>
    <row r="44" spans="2:12" ht="19.5" thickBot="1">
      <c r="B44" s="65">
        <v>8.4</v>
      </c>
      <c r="C44" s="328" t="s">
        <v>204</v>
      </c>
      <c r="D44" s="67" t="s">
        <v>2</v>
      </c>
      <c r="E44" s="41">
        <v>1.6</v>
      </c>
      <c r="F44" s="41">
        <v>25708.23</v>
      </c>
      <c r="G44" s="94">
        <f t="shared" ref="G44" si="12">E44*F44</f>
        <v>41133.168000000005</v>
      </c>
      <c r="H44" s="153">
        <f>+F44/$K$96</f>
        <v>2.1299089672740235E-2</v>
      </c>
      <c r="I44" s="154">
        <f>+G44/$K$96</f>
        <v>3.4078543476384379E-2</v>
      </c>
      <c r="J44" s="90"/>
      <c r="K44" s="63"/>
      <c r="L44"/>
    </row>
    <row r="45" spans="2:12" ht="19.5" thickBot="1">
      <c r="B45" s="69" t="s">
        <v>91</v>
      </c>
      <c r="C45" s="70" t="s">
        <v>46</v>
      </c>
      <c r="D45" s="71"/>
      <c r="E45" s="72"/>
      <c r="F45" s="73"/>
      <c r="G45" s="73"/>
      <c r="H45" s="160"/>
      <c r="I45" s="160"/>
      <c r="J45" s="164">
        <f>K45/K96</f>
        <v>0.15446092874643638</v>
      </c>
      <c r="K45" s="314">
        <f>+G46+G51+G53</f>
        <v>186436</v>
      </c>
      <c r="L45" s="36"/>
    </row>
    <row r="46" spans="2:12" ht="18.75">
      <c r="B46" s="74" t="s">
        <v>207</v>
      </c>
      <c r="C46" s="104" t="s">
        <v>208</v>
      </c>
      <c r="D46" s="112"/>
      <c r="E46" s="75"/>
      <c r="F46" s="76"/>
      <c r="G46" s="118">
        <f>+G47+G49</f>
        <v>102672</v>
      </c>
      <c r="H46" s="161"/>
      <c r="I46" s="161"/>
      <c r="J46" s="129"/>
      <c r="K46" s="131"/>
      <c r="L46" s="36"/>
    </row>
    <row r="47" spans="2:12" ht="18.75">
      <c r="B47" s="58" t="s">
        <v>209</v>
      </c>
      <c r="C47" s="331" t="s">
        <v>210</v>
      </c>
      <c r="D47" s="332"/>
      <c r="E47" s="78"/>
      <c r="F47" s="79"/>
      <c r="G47" s="126">
        <f>+G48</f>
        <v>60595.199999999997</v>
      </c>
      <c r="H47" s="159"/>
      <c r="I47" s="159"/>
      <c r="J47" s="326"/>
      <c r="K47" s="327"/>
      <c r="L47" s="36"/>
    </row>
    <row r="48" spans="2:12" ht="18.75">
      <c r="B48" s="59" t="s">
        <v>211</v>
      </c>
      <c r="C48" s="354" t="s">
        <v>212</v>
      </c>
      <c r="D48" s="335" t="s">
        <v>1</v>
      </c>
      <c r="E48" s="41">
        <f>5.4+33</f>
        <v>38.4</v>
      </c>
      <c r="F48" s="41">
        <v>1578</v>
      </c>
      <c r="G48" s="94">
        <f t="shared" ref="G48" si="13">E48*F48</f>
        <v>60595.199999999997</v>
      </c>
      <c r="H48" s="153">
        <f>+F48/$K$96</f>
        <v>1.3073620200062038E-3</v>
      </c>
      <c r="I48" s="154">
        <f>+G48/$K$96</f>
        <v>5.0202701568238223E-2</v>
      </c>
      <c r="J48" s="333"/>
      <c r="K48" s="334"/>
      <c r="L48"/>
    </row>
    <row r="49" spans="2:17" ht="18.75">
      <c r="B49" s="58" t="s">
        <v>250</v>
      </c>
      <c r="C49" s="348" t="s">
        <v>40</v>
      </c>
      <c r="D49" s="349"/>
      <c r="E49" s="350"/>
      <c r="F49" s="326"/>
      <c r="G49" s="351">
        <f>SUM(G50)</f>
        <v>42076.800000000003</v>
      </c>
      <c r="H49" s="352"/>
      <c r="I49" s="352"/>
      <c r="J49" s="326"/>
      <c r="K49" s="327"/>
      <c r="L49" s="36"/>
    </row>
    <row r="50" spans="2:17" ht="18.75">
      <c r="B50" s="59" t="s">
        <v>251</v>
      </c>
      <c r="C50" s="141" t="s">
        <v>252</v>
      </c>
      <c r="D50" s="67" t="s">
        <v>0</v>
      </c>
      <c r="E50" s="41">
        <v>108</v>
      </c>
      <c r="F50" s="41">
        <v>389.6</v>
      </c>
      <c r="G50" s="94">
        <f>E50*F50</f>
        <v>42076.800000000003</v>
      </c>
      <c r="H50" s="153">
        <f>+F50/$K$96</f>
        <v>3.2278088909658877E-4</v>
      </c>
      <c r="I50" s="154">
        <f>+G50/$K$96</f>
        <v>3.4860336022431583E-2</v>
      </c>
      <c r="J50" s="91"/>
      <c r="K50" s="353"/>
      <c r="L50" s="36"/>
    </row>
    <row r="51" spans="2:17" ht="18.75">
      <c r="B51" s="74" t="s">
        <v>92</v>
      </c>
      <c r="C51" s="104" t="s">
        <v>48</v>
      </c>
      <c r="D51" s="112"/>
      <c r="E51" s="75"/>
      <c r="F51" s="76"/>
      <c r="G51" s="118">
        <f>+G52</f>
        <v>51700</v>
      </c>
      <c r="H51" s="161"/>
      <c r="I51" s="161"/>
      <c r="J51" s="143"/>
      <c r="K51" s="312"/>
      <c r="L51" s="36"/>
    </row>
    <row r="52" spans="2:17" ht="18.75">
      <c r="B52" s="67" t="s">
        <v>172</v>
      </c>
      <c r="C52" s="141" t="s">
        <v>173</v>
      </c>
      <c r="D52" s="67" t="s">
        <v>1</v>
      </c>
      <c r="E52" s="194">
        <v>94</v>
      </c>
      <c r="F52" s="41">
        <v>550</v>
      </c>
      <c r="G52" s="94">
        <f t="shared" ref="G52" si="14">E52*F52</f>
        <v>51700</v>
      </c>
      <c r="H52" s="153">
        <f>+F52/$K$96</f>
        <v>4.5567117300596458E-4</v>
      </c>
      <c r="I52" s="154">
        <f>+G52/$K$96</f>
        <v>4.2833090262560672E-2</v>
      </c>
      <c r="J52" s="142"/>
      <c r="K52" s="311"/>
      <c r="L52"/>
    </row>
    <row r="53" spans="2:17" ht="18.75">
      <c r="B53" s="136" t="s">
        <v>97</v>
      </c>
      <c r="C53" s="140" t="s">
        <v>98</v>
      </c>
      <c r="D53" s="112"/>
      <c r="E53" s="75"/>
      <c r="F53" s="76"/>
      <c r="G53" s="118">
        <f>G54+G92</f>
        <v>32064</v>
      </c>
      <c r="H53" s="161"/>
      <c r="I53" s="161"/>
      <c r="J53" s="143"/>
      <c r="K53" s="312"/>
      <c r="L53"/>
    </row>
    <row r="54" spans="2:17" ht="18.75">
      <c r="B54" s="137" t="s">
        <v>99</v>
      </c>
      <c r="C54" s="105" t="s">
        <v>47</v>
      </c>
      <c r="D54" s="113"/>
      <c r="E54" s="116"/>
      <c r="F54" s="79"/>
      <c r="G54" s="126">
        <f>SUM(G55:G55)</f>
        <v>32064</v>
      </c>
      <c r="H54" s="159"/>
      <c r="I54" s="159"/>
      <c r="J54" s="83"/>
      <c r="K54" s="316"/>
      <c r="L54"/>
      <c r="Q54" s="33"/>
    </row>
    <row r="55" spans="2:17" ht="19.5" thickBot="1">
      <c r="B55" s="59" t="s">
        <v>100</v>
      </c>
      <c r="C55" s="42" t="s">
        <v>196</v>
      </c>
      <c r="D55" s="67" t="s">
        <v>1</v>
      </c>
      <c r="E55" s="41">
        <v>16</v>
      </c>
      <c r="F55" s="41">
        <v>2004</v>
      </c>
      <c r="G55" s="94">
        <f t="shared" ref="G55" si="15">E55*F55</f>
        <v>32064</v>
      </c>
      <c r="H55" s="153">
        <f>+F55/$K$96</f>
        <v>1.6603000558253693E-3</v>
      </c>
      <c r="I55" s="154">
        <f>+G55/$K$96</f>
        <v>2.6564800893205908E-2</v>
      </c>
      <c r="J55" s="90"/>
      <c r="K55" s="309"/>
      <c r="Q55" s="33"/>
    </row>
    <row r="56" spans="2:17" ht="19.5" thickBot="1">
      <c r="B56" s="69" t="s">
        <v>95</v>
      </c>
      <c r="C56" s="70" t="s">
        <v>102</v>
      </c>
      <c r="D56" s="71"/>
      <c r="E56" s="72"/>
      <c r="F56" s="73"/>
      <c r="G56" s="73"/>
      <c r="H56" s="160"/>
      <c r="I56" s="160"/>
      <c r="J56" s="164">
        <f>K56/K96</f>
        <v>0.22762165054424208</v>
      </c>
      <c r="K56" s="314">
        <f>+G57</f>
        <v>274741.777</v>
      </c>
      <c r="Q56" s="33"/>
    </row>
    <row r="57" spans="2:17" ht="18.75">
      <c r="B57" s="136" t="s">
        <v>96</v>
      </c>
      <c r="C57" s="104" t="s">
        <v>101</v>
      </c>
      <c r="D57" s="112"/>
      <c r="E57" s="75"/>
      <c r="F57" s="76"/>
      <c r="G57" s="118">
        <f>SUM(G58:G62)</f>
        <v>274741.777</v>
      </c>
      <c r="H57" s="161"/>
      <c r="I57" s="161"/>
      <c r="J57" s="132"/>
      <c r="K57" s="317"/>
      <c r="L57" s="33"/>
      <c r="M57"/>
      <c r="Q57" s="34"/>
    </row>
    <row r="58" spans="2:17" ht="21">
      <c r="B58" s="67" t="s">
        <v>59</v>
      </c>
      <c r="C58" s="106" t="s">
        <v>169</v>
      </c>
      <c r="D58" s="67" t="s">
        <v>1</v>
      </c>
      <c r="E58" s="41">
        <f>96+27</f>
        <v>123</v>
      </c>
      <c r="F58" s="41">
        <v>1639.29</v>
      </c>
      <c r="G58" s="94">
        <f t="shared" ref="G58:G59" si="16">E58*F58</f>
        <v>201632.66999999998</v>
      </c>
      <c r="H58" s="153">
        <f t="shared" ref="H58:I62" si="17">+F58/$K$96</f>
        <v>1.3581403585399049E-3</v>
      </c>
      <c r="I58" s="154">
        <f t="shared" si="17"/>
        <v>0.1670512641004083</v>
      </c>
      <c r="J58" s="166"/>
      <c r="K58" s="318"/>
      <c r="L58" s="33"/>
      <c r="M58"/>
      <c r="Q58" s="34"/>
    </row>
    <row r="59" spans="2:17" ht="21">
      <c r="B59" s="67" t="s">
        <v>64</v>
      </c>
      <c r="C59" s="284" t="s">
        <v>49</v>
      </c>
      <c r="D59" s="66" t="s">
        <v>0</v>
      </c>
      <c r="E59" s="41">
        <v>8.1999999999999993</v>
      </c>
      <c r="F59" s="41">
        <v>325</v>
      </c>
      <c r="G59" s="94">
        <f t="shared" si="16"/>
        <v>2664.9999999999995</v>
      </c>
      <c r="H59" s="153">
        <f t="shared" si="17"/>
        <v>2.6926023859443361E-4</v>
      </c>
      <c r="I59" s="154">
        <f t="shared" si="17"/>
        <v>2.2079339564743555E-3</v>
      </c>
      <c r="J59" s="165"/>
      <c r="K59" s="319"/>
      <c r="L59" s="33"/>
      <c r="M59"/>
      <c r="Q59" s="33"/>
    </row>
    <row r="60" spans="2:17" ht="21">
      <c r="B60" s="67" t="s">
        <v>65</v>
      </c>
      <c r="C60" s="284" t="s">
        <v>50</v>
      </c>
      <c r="D60" s="66" t="s">
        <v>0</v>
      </c>
      <c r="E60" s="41">
        <v>21.5</v>
      </c>
      <c r="F60" s="41">
        <v>1979.01</v>
      </c>
      <c r="G60" s="94">
        <f t="shared" ref="G60:G62" si="18">E60*F60</f>
        <v>42548.714999999997</v>
      </c>
      <c r="H60" s="153">
        <f t="shared" si="17"/>
        <v>1.6395960147100618E-3</v>
      </c>
      <c r="I60" s="154">
        <f t="shared" si="17"/>
        <v>3.5251314316266325E-2</v>
      </c>
      <c r="J60" s="165"/>
      <c r="K60" s="319"/>
      <c r="L60" s="34"/>
      <c r="M60"/>
      <c r="Q60" s="31"/>
    </row>
    <row r="61" spans="2:17" ht="21">
      <c r="B61" s="67" t="s">
        <v>128</v>
      </c>
      <c r="C61" s="284" t="s">
        <v>127</v>
      </c>
      <c r="D61" s="67" t="s">
        <v>0</v>
      </c>
      <c r="E61" s="41">
        <v>8.1999999999999993</v>
      </c>
      <c r="F61" s="41">
        <v>1694.56</v>
      </c>
      <c r="G61" s="94">
        <f t="shared" si="18"/>
        <v>13895.391999999998</v>
      </c>
      <c r="H61" s="153">
        <f t="shared" si="17"/>
        <v>1.403931168961795E-3</v>
      </c>
      <c r="I61" s="154">
        <f t="shared" si="17"/>
        <v>1.1512235585486719E-2</v>
      </c>
      <c r="J61" s="165"/>
      <c r="K61" s="319"/>
      <c r="L61" s="34"/>
      <c r="M61"/>
      <c r="Q61" s="31"/>
    </row>
    <row r="62" spans="2:17" ht="21.75" thickBot="1">
      <c r="B62" s="67" t="s">
        <v>129</v>
      </c>
      <c r="C62" s="284" t="s">
        <v>168</v>
      </c>
      <c r="D62" s="67" t="s">
        <v>174</v>
      </c>
      <c r="E62" s="41">
        <v>4</v>
      </c>
      <c r="F62" s="41">
        <v>3500</v>
      </c>
      <c r="G62" s="94">
        <f t="shared" si="18"/>
        <v>14000</v>
      </c>
      <c r="H62" s="153">
        <f t="shared" si="17"/>
        <v>2.899725646401593E-3</v>
      </c>
      <c r="I62" s="154">
        <f t="shared" si="17"/>
        <v>1.1598902585606372E-2</v>
      </c>
      <c r="J62" s="285"/>
      <c r="K62" s="318"/>
      <c r="L62" s="33"/>
      <c r="M62"/>
      <c r="Q62" s="33"/>
    </row>
    <row r="63" spans="2:17" ht="19.5" thickBot="1">
      <c r="B63" s="69" t="s">
        <v>245</v>
      </c>
      <c r="C63" s="70" t="s">
        <v>246</v>
      </c>
      <c r="D63" s="71"/>
      <c r="E63" s="72"/>
      <c r="F63" s="73"/>
      <c r="G63" s="73"/>
      <c r="H63" s="160"/>
      <c r="I63" s="160"/>
      <c r="J63" s="164">
        <f>K63/K96</f>
        <v>0.13508148230640526</v>
      </c>
      <c r="K63" s="119">
        <f>SUM(G64:G65)</f>
        <v>163044.79999999999</v>
      </c>
      <c r="L63" s="33"/>
      <c r="M63"/>
      <c r="Q63" s="33"/>
    </row>
    <row r="64" spans="2:17" ht="18.75">
      <c r="B64" s="65">
        <v>12.1</v>
      </c>
      <c r="C64" s="100" t="s">
        <v>247</v>
      </c>
      <c r="D64" s="66" t="s">
        <v>5</v>
      </c>
      <c r="E64" s="41">
        <v>5</v>
      </c>
      <c r="F64" s="41">
        <v>30108.959999999999</v>
      </c>
      <c r="G64" s="94">
        <f t="shared" ref="G64:G65" si="19">E64*F64</f>
        <v>150544.79999999999</v>
      </c>
      <c r="H64" s="153">
        <f>+F64/$K$96</f>
        <v>2.4945063856708485E-2</v>
      </c>
      <c r="I64" s="154">
        <f>+G64/$K$96</f>
        <v>0.12472531928354243</v>
      </c>
      <c r="J64" s="90"/>
      <c r="K64" s="63"/>
      <c r="L64" s="33"/>
      <c r="M64"/>
      <c r="Q64" s="33"/>
    </row>
    <row r="65" spans="2:17" ht="19.5" thickBot="1">
      <c r="B65" s="59">
        <v>12.2</v>
      </c>
      <c r="C65" s="293" t="s">
        <v>248</v>
      </c>
      <c r="D65" s="67" t="s">
        <v>5</v>
      </c>
      <c r="E65" s="41">
        <v>5</v>
      </c>
      <c r="F65" s="41">
        <v>2500</v>
      </c>
      <c r="G65" s="94">
        <f t="shared" si="19"/>
        <v>12500</v>
      </c>
      <c r="H65" s="153">
        <f>+F65/$K$96</f>
        <v>2.0712326045725662E-3</v>
      </c>
      <c r="I65" s="154">
        <f>+G65/$K$96</f>
        <v>1.0356163022862831E-2</v>
      </c>
      <c r="J65" s="90"/>
      <c r="K65" s="63"/>
      <c r="L65" s="33"/>
      <c r="M65"/>
      <c r="Q65" s="33"/>
    </row>
    <row r="66" spans="2:17" ht="19.5" thickBot="1">
      <c r="B66" s="69" t="s">
        <v>108</v>
      </c>
      <c r="C66" s="70" t="s">
        <v>31</v>
      </c>
      <c r="D66" s="71"/>
      <c r="E66" s="72"/>
      <c r="F66" s="73"/>
      <c r="G66" s="73"/>
      <c r="H66" s="160"/>
      <c r="I66" s="160"/>
      <c r="J66" s="164">
        <f>K66/K96</f>
        <v>1.2593094235801202E-2</v>
      </c>
      <c r="K66" s="119">
        <f>+G67</f>
        <v>15200</v>
      </c>
      <c r="L66" s="31"/>
      <c r="M66"/>
      <c r="Q66" s="34"/>
    </row>
    <row r="67" spans="2:17" ht="19.5" thickBot="1">
      <c r="B67" s="343">
        <v>14.13</v>
      </c>
      <c r="C67" s="344" t="s">
        <v>37</v>
      </c>
      <c r="D67" s="67" t="s">
        <v>5</v>
      </c>
      <c r="E67" s="194">
        <v>4</v>
      </c>
      <c r="F67" s="41">
        <v>3800</v>
      </c>
      <c r="G67" s="94">
        <f t="shared" ref="G67" si="20">E67*F67</f>
        <v>15200</v>
      </c>
      <c r="H67" s="153">
        <f>+F67/$K$96</f>
        <v>3.1482735589503006E-3</v>
      </c>
      <c r="I67" s="154">
        <f>+G67/$K$96</f>
        <v>1.2593094235801202E-2</v>
      </c>
      <c r="J67" s="345"/>
      <c r="K67" s="96"/>
      <c r="L67" s="34"/>
      <c r="M67"/>
    </row>
    <row r="68" spans="2:17" ht="19.5" thickBot="1">
      <c r="B68" s="69" t="s">
        <v>228</v>
      </c>
      <c r="C68" s="70" t="s">
        <v>229</v>
      </c>
      <c r="D68" s="71"/>
      <c r="E68" s="72"/>
      <c r="F68" s="73"/>
      <c r="G68" s="73"/>
      <c r="H68" s="160"/>
      <c r="I68" s="160"/>
      <c r="J68" s="164">
        <f>K68/K96</f>
        <v>5.151586303953723E-2</v>
      </c>
      <c r="K68" s="119">
        <f>+G69+G74</f>
        <v>62180.2</v>
      </c>
    </row>
    <row r="69" spans="2:17" ht="18.75">
      <c r="B69" s="136" t="s">
        <v>230</v>
      </c>
      <c r="C69" s="104" t="s">
        <v>231</v>
      </c>
      <c r="D69" s="112"/>
      <c r="E69" s="75"/>
      <c r="F69" s="76"/>
      <c r="G69" s="118">
        <f>+G70+G72</f>
        <v>47180.2</v>
      </c>
      <c r="H69" s="161"/>
      <c r="I69" s="161"/>
      <c r="J69" s="143"/>
      <c r="K69" s="283"/>
    </row>
    <row r="70" spans="2:17" ht="18.75">
      <c r="B70" s="58"/>
      <c r="C70" s="98" t="s">
        <v>232</v>
      </c>
      <c r="D70" s="125"/>
      <c r="E70" s="78"/>
      <c r="F70" s="79"/>
      <c r="G70" s="126">
        <f>+G71</f>
        <v>15574</v>
      </c>
      <c r="H70" s="159"/>
      <c r="I70" s="159"/>
      <c r="J70" s="326"/>
      <c r="K70" s="327"/>
    </row>
    <row r="71" spans="2:17" ht="18.75">
      <c r="B71" s="65" t="s">
        <v>233</v>
      </c>
      <c r="C71" s="293" t="s">
        <v>234</v>
      </c>
      <c r="D71" s="67" t="s">
        <v>1</v>
      </c>
      <c r="E71" s="41">
        <v>26</v>
      </c>
      <c r="F71" s="41">
        <v>599</v>
      </c>
      <c r="G71" s="94">
        <f t="shared" ref="G71" si="21">E71*F71</f>
        <v>15574</v>
      </c>
      <c r="H71" s="153">
        <f>+F71/$K$96</f>
        <v>4.9626733205558691E-4</v>
      </c>
      <c r="I71" s="154">
        <f>+G71/$K$96</f>
        <v>1.290295063344526E-2</v>
      </c>
      <c r="J71" s="90"/>
      <c r="K71" s="63"/>
    </row>
    <row r="72" spans="2:17" ht="18.75">
      <c r="B72" s="58"/>
      <c r="C72" s="98" t="s">
        <v>235</v>
      </c>
      <c r="D72" s="125"/>
      <c r="E72" s="78"/>
      <c r="F72" s="79"/>
      <c r="G72" s="126">
        <f>+G73</f>
        <v>31606.2</v>
      </c>
      <c r="H72" s="159"/>
      <c r="I72" s="159"/>
      <c r="J72" s="326"/>
      <c r="K72" s="327"/>
    </row>
    <row r="73" spans="2:17" ht="18.75">
      <c r="B73" s="65" t="s">
        <v>236</v>
      </c>
      <c r="C73" s="346" t="s">
        <v>237</v>
      </c>
      <c r="D73" s="67" t="s">
        <v>1</v>
      </c>
      <c r="E73" s="41">
        <v>45</v>
      </c>
      <c r="F73" s="41">
        <v>702.36</v>
      </c>
      <c r="G73" s="94">
        <f t="shared" ref="G73" si="22">E73*F73</f>
        <v>31606.2</v>
      </c>
      <c r="H73" s="153">
        <f>+F73/$K$96</f>
        <v>5.8190037285903509E-4</v>
      </c>
      <c r="I73" s="154">
        <f>+G73/$K$96</f>
        <v>2.6185516778656579E-2</v>
      </c>
      <c r="J73" s="90"/>
      <c r="K73" s="63"/>
    </row>
    <row r="74" spans="2:17" ht="18.75">
      <c r="B74" s="136" t="s">
        <v>238</v>
      </c>
      <c r="C74" s="140" t="s">
        <v>239</v>
      </c>
      <c r="D74" s="112"/>
      <c r="E74" s="75"/>
      <c r="F74" s="76"/>
      <c r="G74" s="118">
        <f>SUM(G75:G76)</f>
        <v>15000</v>
      </c>
      <c r="H74" s="161"/>
      <c r="I74" s="161"/>
      <c r="J74" s="143"/>
      <c r="K74" s="283"/>
    </row>
    <row r="75" spans="2:17" ht="18.75">
      <c r="B75" s="65" t="s">
        <v>240</v>
      </c>
      <c r="C75" s="347" t="s">
        <v>241</v>
      </c>
      <c r="D75" s="67" t="s">
        <v>29</v>
      </c>
      <c r="E75" s="41">
        <v>1</v>
      </c>
      <c r="F75" s="41">
        <v>8000</v>
      </c>
      <c r="G75" s="94">
        <v>5000</v>
      </c>
      <c r="H75" s="153">
        <f>+F75/$K$96</f>
        <v>6.6279443346322119E-3</v>
      </c>
      <c r="I75" s="154">
        <f>+G75/$K$96</f>
        <v>4.1424652091451323E-3</v>
      </c>
      <c r="J75" s="294"/>
      <c r="K75" s="96"/>
    </row>
    <row r="76" spans="2:17" ht="19.5" thickBot="1">
      <c r="B76" s="65" t="s">
        <v>242</v>
      </c>
      <c r="C76" s="347" t="s">
        <v>243</v>
      </c>
      <c r="D76" s="67" t="s">
        <v>29</v>
      </c>
      <c r="E76" s="41">
        <v>1</v>
      </c>
      <c r="F76" s="41">
        <v>15000</v>
      </c>
      <c r="G76" s="94">
        <v>10000</v>
      </c>
      <c r="H76" s="153">
        <f>+F76/$K$96</f>
        <v>1.2427395627435398E-2</v>
      </c>
      <c r="I76" s="154">
        <f>+G76/$K$96</f>
        <v>8.2849304182902647E-3</v>
      </c>
      <c r="J76" s="294"/>
      <c r="K76" s="96"/>
    </row>
    <row r="77" spans="2:17" ht="19.5" thickBot="1">
      <c r="B77" s="69" t="s">
        <v>116</v>
      </c>
      <c r="C77" s="70" t="s">
        <v>30</v>
      </c>
      <c r="D77" s="71"/>
      <c r="E77" s="72"/>
      <c r="F77" s="73"/>
      <c r="G77" s="73"/>
      <c r="H77" s="160"/>
      <c r="I77" s="160"/>
      <c r="J77" s="164">
        <f>K77/K96</f>
        <v>3.6418590590294869E-2</v>
      </c>
      <c r="K77" s="314">
        <f>+G78+G86+G88</f>
        <v>43957.63</v>
      </c>
    </row>
    <row r="78" spans="2:17" ht="18.75">
      <c r="B78" s="136" t="s">
        <v>117</v>
      </c>
      <c r="C78" s="140" t="s">
        <v>118</v>
      </c>
      <c r="D78" s="112"/>
      <c r="E78" s="75"/>
      <c r="F78" s="76"/>
      <c r="G78" s="118">
        <f>SUM(G79:G85)</f>
        <v>19621.629999999997</v>
      </c>
      <c r="H78" s="161"/>
      <c r="I78" s="161"/>
      <c r="J78" s="132"/>
      <c r="K78" s="317"/>
    </row>
    <row r="79" spans="2:17" ht="18.75">
      <c r="B79" s="68" t="s">
        <v>119</v>
      </c>
      <c r="C79" s="107" t="s">
        <v>60</v>
      </c>
      <c r="D79" s="68" t="s">
        <v>5</v>
      </c>
      <c r="E79" s="41">
        <v>1</v>
      </c>
      <c r="F79" s="41">
        <v>3947.23</v>
      </c>
      <c r="G79" s="94">
        <f t="shared" ref="G79:G84" si="23">E79*F79</f>
        <v>3947.23</v>
      </c>
      <c r="H79" s="153">
        <f t="shared" ref="H79:I85" si="24">+F79/$K$96</f>
        <v>3.2702525894987883E-3</v>
      </c>
      <c r="I79" s="154">
        <f t="shared" si="24"/>
        <v>3.2702525894987883E-3</v>
      </c>
      <c r="J79" s="91"/>
      <c r="K79" s="320"/>
    </row>
    <row r="80" spans="2:17" ht="18.75">
      <c r="B80" s="68" t="s">
        <v>120</v>
      </c>
      <c r="C80" s="107" t="s">
        <v>61</v>
      </c>
      <c r="D80" s="68" t="s">
        <v>5</v>
      </c>
      <c r="E80" s="41">
        <v>1</v>
      </c>
      <c r="F80" s="41">
        <v>662</v>
      </c>
      <c r="G80" s="94">
        <f t="shared" si="23"/>
        <v>662</v>
      </c>
      <c r="H80" s="153">
        <f t="shared" si="24"/>
        <v>5.4846239369081551E-4</v>
      </c>
      <c r="I80" s="154">
        <f t="shared" si="24"/>
        <v>5.4846239369081551E-4</v>
      </c>
      <c r="J80" s="91"/>
      <c r="K80" s="320"/>
    </row>
    <row r="81" spans="2:11" ht="18.75">
      <c r="B81" s="68" t="s">
        <v>121</v>
      </c>
      <c r="C81" s="107" t="s">
        <v>175</v>
      </c>
      <c r="D81" s="68" t="s">
        <v>80</v>
      </c>
      <c r="E81" s="41">
        <v>4</v>
      </c>
      <c r="F81" s="41">
        <v>509</v>
      </c>
      <c r="G81" s="94">
        <f t="shared" ref="G81" si="25">E81*F81</f>
        <v>2036</v>
      </c>
      <c r="H81" s="153">
        <f t="shared" si="24"/>
        <v>4.217029582909745E-4</v>
      </c>
      <c r="I81" s="154">
        <f t="shared" si="24"/>
        <v>1.686811833163898E-3</v>
      </c>
      <c r="J81" s="91"/>
      <c r="K81" s="320"/>
    </row>
    <row r="82" spans="2:11" ht="18.75">
      <c r="B82" s="68" t="s">
        <v>122</v>
      </c>
      <c r="C82" s="107" t="s">
        <v>63</v>
      </c>
      <c r="D82" s="68" t="s">
        <v>80</v>
      </c>
      <c r="E82" s="41">
        <v>4.8</v>
      </c>
      <c r="F82" s="41">
        <v>948</v>
      </c>
      <c r="G82" s="94">
        <f t="shared" si="23"/>
        <v>4550.3999999999996</v>
      </c>
      <c r="H82" s="153">
        <f t="shared" si="24"/>
        <v>7.8541140365391711E-4</v>
      </c>
      <c r="I82" s="154">
        <f t="shared" si="24"/>
        <v>3.7699747375388019E-3</v>
      </c>
      <c r="J82" s="91"/>
      <c r="K82" s="320"/>
    </row>
    <row r="83" spans="2:11" ht="18.75">
      <c r="B83" s="68" t="s">
        <v>123</v>
      </c>
      <c r="C83" s="107" t="s">
        <v>62</v>
      </c>
      <c r="D83" s="68" t="s">
        <v>80</v>
      </c>
      <c r="E83" s="41">
        <v>2</v>
      </c>
      <c r="F83" s="41">
        <v>963</v>
      </c>
      <c r="G83" s="94">
        <f t="shared" si="23"/>
        <v>1926</v>
      </c>
      <c r="H83" s="153">
        <f t="shared" si="24"/>
        <v>7.9783879928135252E-4</v>
      </c>
      <c r="I83" s="154">
        <f t="shared" si="24"/>
        <v>1.595677598562705E-3</v>
      </c>
      <c r="J83" s="91"/>
      <c r="K83" s="320"/>
    </row>
    <row r="84" spans="2:11" ht="18.75">
      <c r="B84" s="68" t="s">
        <v>124</v>
      </c>
      <c r="C84" s="108" t="s">
        <v>176</v>
      </c>
      <c r="D84" s="67" t="s">
        <v>29</v>
      </c>
      <c r="E84" s="41">
        <v>1</v>
      </c>
      <c r="F84" s="41">
        <v>1500</v>
      </c>
      <c r="G84" s="94">
        <f t="shared" si="23"/>
        <v>1500</v>
      </c>
      <c r="H84" s="153">
        <f t="shared" si="24"/>
        <v>1.2427395627435398E-3</v>
      </c>
      <c r="I84" s="154">
        <f t="shared" si="24"/>
        <v>1.2427395627435398E-3</v>
      </c>
      <c r="J84" s="90"/>
      <c r="K84" s="309"/>
    </row>
    <row r="85" spans="2:11" ht="18.75">
      <c r="B85" s="68" t="s">
        <v>226</v>
      </c>
      <c r="C85" s="108" t="s">
        <v>227</v>
      </c>
      <c r="D85" s="67" t="s">
        <v>29</v>
      </c>
      <c r="E85" s="41">
        <v>1</v>
      </c>
      <c r="F85" s="41">
        <v>5000</v>
      </c>
      <c r="G85" s="94">
        <f t="shared" ref="G85" si="26">E85*F85</f>
        <v>5000</v>
      </c>
      <c r="H85" s="153">
        <f t="shared" si="24"/>
        <v>4.1424652091451323E-3</v>
      </c>
      <c r="I85" s="154">
        <f t="shared" si="24"/>
        <v>4.1424652091451323E-3</v>
      </c>
      <c r="J85" s="90"/>
      <c r="K85" s="309"/>
    </row>
    <row r="86" spans="2:11" ht="18.75">
      <c r="B86" s="136" t="s">
        <v>214</v>
      </c>
      <c r="C86" s="140" t="s">
        <v>215</v>
      </c>
      <c r="D86" s="112"/>
      <c r="E86" s="75"/>
      <c r="F86" s="76"/>
      <c r="G86" s="118">
        <f>+G87</f>
        <v>10000</v>
      </c>
      <c r="H86" s="161"/>
      <c r="I86" s="161"/>
      <c r="J86" s="143"/>
      <c r="K86" s="283"/>
    </row>
    <row r="87" spans="2:11" ht="18.75">
      <c r="B87" s="338" t="s">
        <v>216</v>
      </c>
      <c r="C87" s="339" t="s">
        <v>217</v>
      </c>
      <c r="D87" s="340" t="s">
        <v>29</v>
      </c>
      <c r="E87" s="41">
        <v>1</v>
      </c>
      <c r="F87" s="41">
        <v>10000</v>
      </c>
      <c r="G87" s="94">
        <f>E87*F87</f>
        <v>10000</v>
      </c>
      <c r="H87" s="153">
        <f>+F87/$K$96</f>
        <v>8.2849304182902647E-3</v>
      </c>
      <c r="I87" s="154">
        <f>+G87/$K$96</f>
        <v>8.2849304182902647E-3</v>
      </c>
      <c r="J87" s="90"/>
      <c r="K87" s="63"/>
    </row>
    <row r="88" spans="2:11" ht="18.75">
      <c r="B88" s="136" t="s">
        <v>218</v>
      </c>
      <c r="C88" s="140" t="s">
        <v>219</v>
      </c>
      <c r="D88" s="112"/>
      <c r="E88" s="75"/>
      <c r="F88" s="76"/>
      <c r="G88" s="118">
        <f>+G89</f>
        <v>14336</v>
      </c>
      <c r="H88" s="161"/>
      <c r="I88" s="161"/>
      <c r="J88" s="143"/>
      <c r="K88" s="283"/>
    </row>
    <row r="89" spans="2:11" ht="19.5" thickBot="1">
      <c r="B89" s="341" t="s">
        <v>220</v>
      </c>
      <c r="C89" s="107" t="s">
        <v>221</v>
      </c>
      <c r="D89" s="342" t="s">
        <v>5</v>
      </c>
      <c r="E89" s="41">
        <v>4</v>
      </c>
      <c r="F89" s="41">
        <v>3584</v>
      </c>
      <c r="G89" s="94">
        <f t="shared" ref="G89" si="27">E89*F89</f>
        <v>14336</v>
      </c>
      <c r="H89" s="153">
        <f>+F89/$K$96</f>
        <v>2.969319061915231E-3</v>
      </c>
      <c r="I89" s="154">
        <f>+G89/$K$96</f>
        <v>1.1877276247660924E-2</v>
      </c>
      <c r="J89" s="90"/>
      <c r="K89" s="63"/>
    </row>
    <row r="90" spans="2:11" ht="19.5" thickBot="1">
      <c r="B90" s="69" t="s">
        <v>110</v>
      </c>
      <c r="C90" s="70" t="s">
        <v>103</v>
      </c>
      <c r="D90" s="71"/>
      <c r="E90" s="72"/>
      <c r="F90" s="73"/>
      <c r="G90" s="73"/>
      <c r="H90" s="160"/>
      <c r="I90" s="160"/>
      <c r="J90" s="164">
        <f>K90/K96</f>
        <v>2.029807952481115E-2</v>
      </c>
      <c r="K90" s="119">
        <f>+G91</f>
        <v>24500</v>
      </c>
    </row>
    <row r="91" spans="2:11" ht="19.5" thickBot="1">
      <c r="B91" s="65">
        <v>16.100000000000001</v>
      </c>
      <c r="C91" s="336" t="s">
        <v>213</v>
      </c>
      <c r="D91" s="337" t="s">
        <v>5</v>
      </c>
      <c r="E91" s="41">
        <v>1</v>
      </c>
      <c r="F91" s="41">
        <v>24500</v>
      </c>
      <c r="G91" s="94">
        <f>E91*F91</f>
        <v>24500</v>
      </c>
      <c r="H91" s="153">
        <f t="shared" ref="H91" si="28">+F91/$K$96</f>
        <v>2.029807952481115E-2</v>
      </c>
      <c r="I91" s="154">
        <f t="shared" ref="I91" si="29">+G91/$K$96</f>
        <v>2.029807952481115E-2</v>
      </c>
      <c r="J91" s="90"/>
      <c r="K91" s="63"/>
    </row>
    <row r="92" spans="2:11" ht="19.5" thickBot="1">
      <c r="B92" s="69" t="s">
        <v>136</v>
      </c>
      <c r="C92" s="70" t="s">
        <v>40</v>
      </c>
      <c r="D92" s="71"/>
      <c r="E92" s="72"/>
      <c r="F92" s="73"/>
      <c r="G92" s="73"/>
      <c r="H92" s="160"/>
      <c r="I92" s="160"/>
      <c r="J92" s="164">
        <f>K92/K96</f>
        <v>3.7975635558317088E-2</v>
      </c>
      <c r="K92" s="314">
        <f>SUM(G93:G95)</f>
        <v>45837</v>
      </c>
    </row>
    <row r="93" spans="2:11" ht="18.75">
      <c r="B93" s="145">
        <v>26.1</v>
      </c>
      <c r="C93" s="141" t="s">
        <v>130</v>
      </c>
      <c r="D93" s="59" t="s">
        <v>29</v>
      </c>
      <c r="E93" s="41">
        <v>1</v>
      </c>
      <c r="F93" s="41">
        <v>23337</v>
      </c>
      <c r="G93" s="94">
        <f t="shared" ref="G93:G95" si="30">E93*F93</f>
        <v>23337</v>
      </c>
      <c r="H93" s="153">
        <f t="shared" ref="H93:I95" si="31">+F93/$K$96</f>
        <v>1.9334542117163993E-2</v>
      </c>
      <c r="I93" s="154">
        <f t="shared" si="31"/>
        <v>1.9334542117163993E-2</v>
      </c>
      <c r="J93" s="167"/>
      <c r="K93" s="97"/>
    </row>
    <row r="94" spans="2:11" ht="18.75">
      <c r="B94" s="65">
        <v>26.2</v>
      </c>
      <c r="C94" s="141" t="s">
        <v>134</v>
      </c>
      <c r="D94" s="59" t="s">
        <v>29</v>
      </c>
      <c r="E94" s="77">
        <v>1</v>
      </c>
      <c r="F94" s="41">
        <v>7500</v>
      </c>
      <c r="G94" s="94">
        <f t="shared" si="30"/>
        <v>7500</v>
      </c>
      <c r="H94" s="153">
        <f t="shared" si="31"/>
        <v>6.2136978137176989E-3</v>
      </c>
      <c r="I94" s="154">
        <f t="shared" si="31"/>
        <v>6.2136978137176989E-3</v>
      </c>
      <c r="J94" s="142"/>
      <c r="K94" s="311"/>
    </row>
    <row r="95" spans="2:11" ht="19.5" thickBot="1">
      <c r="B95" s="114">
        <v>26.5</v>
      </c>
      <c r="C95" s="109" t="s">
        <v>135</v>
      </c>
      <c r="D95" s="114" t="s">
        <v>29</v>
      </c>
      <c r="E95" s="146">
        <v>1</v>
      </c>
      <c r="F95" s="146">
        <v>15000</v>
      </c>
      <c r="G95" s="147">
        <f t="shared" si="30"/>
        <v>15000</v>
      </c>
      <c r="H95" s="281">
        <f t="shared" si="31"/>
        <v>1.2427395627435398E-2</v>
      </c>
      <c r="I95" s="162">
        <f t="shared" si="31"/>
        <v>1.2427395627435398E-2</v>
      </c>
      <c r="J95" s="282"/>
      <c r="K95" s="311"/>
    </row>
    <row r="96" spans="2:11" ht="19.5" thickBot="1">
      <c r="B96" s="48"/>
      <c r="C96" s="43"/>
      <c r="D96" s="49"/>
      <c r="E96" s="50"/>
      <c r="F96" s="30"/>
      <c r="G96" s="30"/>
      <c r="H96" s="151"/>
      <c r="I96" s="168" t="s">
        <v>137</v>
      </c>
      <c r="J96" s="280">
        <f>SUM(J6:J95)</f>
        <v>1.0000000000000002</v>
      </c>
      <c r="K96" s="321">
        <f>SUM(K6:K95)</f>
        <v>1207010.7405999999</v>
      </c>
    </row>
    <row r="97" spans="2:11" ht="18.75">
      <c r="B97" s="26"/>
      <c r="C97" s="27"/>
      <c r="D97" s="26"/>
      <c r="E97" s="28"/>
      <c r="F97" s="30"/>
      <c r="G97" s="29"/>
      <c r="H97" s="4"/>
      <c r="I97" s="152"/>
      <c r="J97" s="4"/>
      <c r="K97" s="4"/>
    </row>
    <row r="98" spans="2:11" ht="18.75" thickBot="1">
      <c r="B98" s="3"/>
      <c r="C98" s="20" t="s">
        <v>38</v>
      </c>
      <c r="D98" s="3"/>
      <c r="E98" s="6"/>
      <c r="F98" s="14"/>
      <c r="G98" s="15"/>
      <c r="H98" s="4"/>
      <c r="I98" s="35"/>
      <c r="J98" s="4"/>
      <c r="K98" s="4"/>
    </row>
    <row r="99" spans="2:11" ht="15">
      <c r="B99" s="21" t="s">
        <v>4</v>
      </c>
      <c r="C99" s="22" t="s">
        <v>84</v>
      </c>
      <c r="D99" s="170">
        <f>K96</f>
        <v>1207010.7405999999</v>
      </c>
      <c r="E99" s="9"/>
      <c r="H99" s="12"/>
      <c r="I99" s="33"/>
      <c r="J99" s="12"/>
      <c r="K99" s="11"/>
    </row>
    <row r="100" spans="2:11" ht="15">
      <c r="B100" s="23" t="s">
        <v>7</v>
      </c>
      <c r="C100" s="24" t="s">
        <v>167</v>
      </c>
      <c r="D100" s="171">
        <f>D99*0.05</f>
        <v>60350.53703</v>
      </c>
      <c r="E100" s="9"/>
      <c r="G100" s="11"/>
      <c r="H100" s="4"/>
      <c r="I100" s="31"/>
      <c r="J100" s="4"/>
      <c r="K100" s="4"/>
    </row>
    <row r="101" spans="2:11" ht="15">
      <c r="B101" s="23" t="s">
        <v>8</v>
      </c>
      <c r="C101" s="46" t="s">
        <v>12</v>
      </c>
      <c r="D101" s="174">
        <f>SUM(D99:D100)</f>
        <v>1267361.2776299999</v>
      </c>
      <c r="E101" s="8" t="s">
        <v>13</v>
      </c>
      <c r="G101" s="10"/>
      <c r="H101" s="4"/>
      <c r="I101" s="33"/>
      <c r="J101" s="4"/>
      <c r="K101" s="4"/>
    </row>
    <row r="102" spans="2:11" ht="15">
      <c r="B102" s="175"/>
      <c r="C102" s="176"/>
      <c r="D102" s="177"/>
      <c r="E102" s="8"/>
      <c r="G102" s="10"/>
      <c r="H102" s="4"/>
      <c r="I102" s="31"/>
      <c r="J102" s="4"/>
      <c r="K102" s="4"/>
    </row>
    <row r="103" spans="2:11" ht="15">
      <c r="B103" s="23" t="s">
        <v>14</v>
      </c>
      <c r="C103" s="24" t="s">
        <v>15</v>
      </c>
      <c r="D103" s="172">
        <f>D99*0.22</f>
        <v>265542.36293199996</v>
      </c>
      <c r="E103" s="8"/>
      <c r="G103" s="10"/>
      <c r="H103" s="4"/>
      <c r="I103" s="33"/>
      <c r="J103" s="4"/>
      <c r="K103" s="4"/>
    </row>
    <row r="104" spans="2:11" ht="15">
      <c r="B104" s="23" t="s">
        <v>16</v>
      </c>
      <c r="C104" s="24" t="s">
        <v>17</v>
      </c>
      <c r="D104" s="172">
        <f>D100*0.22</f>
        <v>13277.1181466</v>
      </c>
      <c r="E104" s="18"/>
      <c r="G104" s="10"/>
      <c r="H104" s="4"/>
      <c r="I104" s="34"/>
      <c r="J104" s="4"/>
      <c r="K104" s="4"/>
    </row>
    <row r="105" spans="2:11" ht="15">
      <c r="B105" s="184" t="s">
        <v>18</v>
      </c>
      <c r="C105" s="185" t="s">
        <v>19</v>
      </c>
      <c r="D105" s="186">
        <f>SUM(D103:D104)</f>
        <v>278819.48107859999</v>
      </c>
      <c r="E105" s="19"/>
      <c r="G105" s="11"/>
      <c r="H105" s="4"/>
      <c r="I105" s="33"/>
      <c r="J105" s="4"/>
      <c r="K105" s="4"/>
    </row>
    <row r="106" spans="2:11" ht="15">
      <c r="B106" s="191"/>
      <c r="C106" s="192"/>
      <c r="D106" s="178"/>
      <c r="E106" s="19"/>
      <c r="G106" s="11"/>
      <c r="H106" s="4"/>
      <c r="I106" s="33"/>
      <c r="J106" s="4"/>
      <c r="K106" s="4"/>
    </row>
    <row r="107" spans="2:11" ht="15">
      <c r="B107" s="184" t="s">
        <v>20</v>
      </c>
      <c r="C107" s="190" t="s">
        <v>139</v>
      </c>
      <c r="D107" s="187">
        <f>D101+D105</f>
        <v>1546180.7587086</v>
      </c>
      <c r="E107" s="19"/>
      <c r="G107" s="11"/>
      <c r="H107" s="4"/>
      <c r="I107" s="33"/>
      <c r="J107" s="4"/>
      <c r="K107" s="4"/>
    </row>
    <row r="108" spans="2:11" ht="15">
      <c r="B108" s="188"/>
      <c r="C108" s="189"/>
      <c r="D108" s="179"/>
      <c r="E108" s="9"/>
      <c r="G108" s="13"/>
      <c r="H108" s="4"/>
      <c r="I108" s="31"/>
      <c r="J108" s="4"/>
      <c r="K108" s="4"/>
    </row>
    <row r="109" spans="2:11" ht="15">
      <c r="B109" s="23" t="s">
        <v>22</v>
      </c>
      <c r="C109" s="24" t="s">
        <v>21</v>
      </c>
      <c r="D109" s="171">
        <v>350000</v>
      </c>
      <c r="E109" s="9"/>
      <c r="G109" s="11"/>
      <c r="H109" s="4"/>
      <c r="I109" s="37"/>
      <c r="J109" s="4"/>
      <c r="K109" s="4"/>
    </row>
    <row r="110" spans="2:11" ht="15">
      <c r="B110" s="23" t="s">
        <v>24</v>
      </c>
      <c r="C110" s="24" t="s">
        <v>23</v>
      </c>
      <c r="D110" s="171">
        <f>D100*0.5</f>
        <v>30175.268515</v>
      </c>
      <c r="E110" s="9"/>
      <c r="G110" s="11"/>
      <c r="H110" s="4"/>
      <c r="I110" s="34"/>
      <c r="J110" s="4"/>
      <c r="K110" s="4"/>
    </row>
    <row r="111" spans="2:11" ht="15">
      <c r="B111" s="44"/>
      <c r="C111" s="45" t="s">
        <v>58</v>
      </c>
      <c r="D111" s="180">
        <f>SUM(D109:D110)</f>
        <v>380175.268515</v>
      </c>
      <c r="E111" s="5"/>
      <c r="I111" s="33"/>
    </row>
    <row r="112" spans="2:11" ht="14.25">
      <c r="B112" s="181"/>
      <c r="C112" s="182"/>
      <c r="D112" s="183"/>
      <c r="E112" s="5"/>
      <c r="I112" s="33"/>
    </row>
    <row r="113" spans="1:12" ht="15">
      <c r="B113" s="23" t="s">
        <v>25</v>
      </c>
      <c r="C113" s="24" t="s">
        <v>164</v>
      </c>
      <c r="D113" s="171">
        <f>D109*0.6676</f>
        <v>233660</v>
      </c>
      <c r="E113" s="9"/>
      <c r="G113" s="11"/>
      <c r="H113" s="4"/>
      <c r="I113" s="31"/>
      <c r="J113" s="4"/>
      <c r="K113" s="4"/>
    </row>
    <row r="114" spans="1:12" ht="15">
      <c r="B114" s="23" t="s">
        <v>26</v>
      </c>
      <c r="C114" s="24" t="s">
        <v>165</v>
      </c>
      <c r="D114" s="171">
        <f>D110*0.6676</f>
        <v>20145.009260613999</v>
      </c>
      <c r="E114" s="9"/>
      <c r="G114" s="11"/>
      <c r="H114" s="4"/>
      <c r="I114" s="33"/>
      <c r="J114" s="4"/>
      <c r="K114" s="4"/>
    </row>
    <row r="115" spans="1:12" ht="15">
      <c r="B115" s="23" t="s">
        <v>28</v>
      </c>
      <c r="C115" s="46" t="s">
        <v>27</v>
      </c>
      <c r="D115" s="173">
        <f>SUM(D113:D114)</f>
        <v>253805.009260614</v>
      </c>
      <c r="E115" s="9"/>
      <c r="G115" s="11"/>
      <c r="H115" s="4"/>
      <c r="I115" s="31"/>
      <c r="J115" s="4"/>
      <c r="K115" s="4"/>
    </row>
    <row r="116" spans="1:12" ht="15">
      <c r="B116" s="175"/>
      <c r="C116" s="176"/>
      <c r="D116" s="179"/>
      <c r="E116" s="9"/>
      <c r="G116" s="13"/>
      <c r="H116" s="4"/>
      <c r="I116" s="33"/>
      <c r="J116" s="4"/>
      <c r="K116" s="4"/>
    </row>
    <row r="117" spans="1:12" ht="15.75" thickBot="1">
      <c r="B117" s="25" t="s">
        <v>138</v>
      </c>
      <c r="C117" s="47" t="s">
        <v>143</v>
      </c>
      <c r="D117" s="169">
        <f>D107+D115</f>
        <v>1799985.7679692139</v>
      </c>
      <c r="E117" s="9"/>
      <c r="G117" s="12"/>
      <c r="H117" s="4"/>
      <c r="I117" s="34"/>
      <c r="J117" s="4"/>
      <c r="K117" s="4"/>
    </row>
    <row r="118" spans="1:12">
      <c r="G118" s="4"/>
      <c r="H118" s="4"/>
      <c r="I118" s="33"/>
      <c r="J118" s="4"/>
      <c r="K118" s="4"/>
    </row>
    <row r="119" spans="1:12">
      <c r="I119" s="33"/>
    </row>
    <row r="120" spans="1:12">
      <c r="B120" s="148"/>
      <c r="I120" s="31"/>
    </row>
    <row r="121" spans="1:12">
      <c r="I121" s="37"/>
    </row>
    <row r="122" spans="1:12">
      <c r="I122" s="34"/>
    </row>
    <row r="123" spans="1:12" s="1" customFormat="1">
      <c r="A123" s="2"/>
      <c r="C123" s="195"/>
      <c r="E123" s="7"/>
      <c r="F123" s="2"/>
      <c r="G123" s="2"/>
      <c r="H123" s="2"/>
      <c r="I123" s="33"/>
      <c r="J123" s="2"/>
      <c r="K123" s="2"/>
      <c r="L123" s="2"/>
    </row>
    <row r="124" spans="1:12" s="1" customFormat="1">
      <c r="C124" s="2"/>
      <c r="E124" s="7"/>
      <c r="F124" s="2"/>
      <c r="G124" s="2"/>
      <c r="H124" s="2"/>
      <c r="I124" s="31"/>
      <c r="J124" s="2"/>
      <c r="K124" s="2"/>
      <c r="L124" s="2"/>
    </row>
    <row r="125" spans="1:12">
      <c r="A125" s="1"/>
      <c r="C125" s="195"/>
      <c r="I125" s="33"/>
    </row>
    <row r="126" spans="1:12">
      <c r="I126" s="31"/>
    </row>
    <row r="127" spans="1:12">
      <c r="I127" s="33"/>
    </row>
    <row r="128" spans="1:12">
      <c r="I128" s="34"/>
    </row>
    <row r="129" spans="5:9">
      <c r="E129" s="16"/>
      <c r="I129" s="33"/>
    </row>
    <row r="130" spans="5:9">
      <c r="E130" s="17"/>
      <c r="I130" s="31"/>
    </row>
    <row r="131" spans="5:9">
      <c r="I131" s="33"/>
    </row>
    <row r="132" spans="5:9">
      <c r="I132" s="34"/>
    </row>
    <row r="133" spans="5:9">
      <c r="I133" s="33"/>
    </row>
    <row r="134" spans="5:9">
      <c r="I134" s="31"/>
    </row>
    <row r="135" spans="5:9">
      <c r="I135" s="33"/>
    </row>
    <row r="136" spans="5:9">
      <c r="I136" s="31"/>
    </row>
    <row r="137" spans="5:9">
      <c r="I137" s="37"/>
    </row>
    <row r="138" spans="5:9">
      <c r="I138" s="34"/>
    </row>
    <row r="139" spans="5:9">
      <c r="I139" s="37"/>
    </row>
    <row r="140" spans="5:9">
      <c r="I140" s="31"/>
    </row>
    <row r="141" spans="5:9">
      <c r="I141" s="33"/>
    </row>
    <row r="142" spans="5:9">
      <c r="I142" s="31"/>
    </row>
    <row r="143" spans="5:9">
      <c r="I143" s="33"/>
    </row>
    <row r="144" spans="5:9">
      <c r="I144" s="34"/>
    </row>
    <row r="145" spans="9:9">
      <c r="I145" s="37"/>
    </row>
    <row r="146" spans="9:9">
      <c r="I146" s="31"/>
    </row>
    <row r="147" spans="9:9">
      <c r="I147" s="33"/>
    </row>
    <row r="148" spans="9:9">
      <c r="I148" s="31"/>
    </row>
    <row r="149" spans="9:9">
      <c r="I149" s="33"/>
    </row>
    <row r="150" spans="9:9">
      <c r="I150" s="34"/>
    </row>
  </sheetData>
  <mergeCells count="6">
    <mergeCell ref="B4:C4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13 G11 G54 G4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22" workbookViewId="0">
      <selection activeCell="D57" sqref="D57"/>
    </sheetView>
  </sheetViews>
  <sheetFormatPr baseColWidth="10" defaultRowHeight="18.75"/>
  <cols>
    <col min="1" max="1" width="11.42578125" style="196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70" t="s">
        <v>144</v>
      </c>
      <c r="B2" s="371"/>
      <c r="C2" s="371"/>
      <c r="D2" s="371"/>
      <c r="E2" s="371"/>
      <c r="F2" s="371"/>
      <c r="G2" s="371"/>
      <c r="H2" s="371"/>
      <c r="I2" s="371"/>
      <c r="J2" s="371"/>
    </row>
    <row r="3" spans="1:18">
      <c r="B3" s="196"/>
      <c r="C3" s="196"/>
      <c r="D3" s="196"/>
      <c r="E3" s="196"/>
      <c r="F3" s="196"/>
      <c r="G3" s="196"/>
    </row>
    <row r="4" spans="1:18" ht="15">
      <c r="A4" s="233">
        <v>1</v>
      </c>
      <c r="B4" s="205" t="s">
        <v>162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1:18" s="204" customFormat="1" ht="12.75">
      <c r="A5" s="198"/>
      <c r="B5" s="205"/>
    </row>
    <row r="6" spans="1:18" ht="12.75">
      <c r="A6" s="198">
        <v>2</v>
      </c>
      <c r="B6" s="205" t="s">
        <v>146</v>
      </c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</row>
    <row r="7" spans="1:18" ht="12.75">
      <c r="A7" s="198"/>
      <c r="B7" s="202"/>
      <c r="C7" s="203"/>
      <c r="D7" s="203"/>
      <c r="E7" s="203"/>
      <c r="F7" s="203"/>
      <c r="G7" s="203"/>
      <c r="H7" s="203"/>
      <c r="I7" s="203"/>
      <c r="J7" s="203"/>
      <c r="K7" s="203"/>
      <c r="L7" s="200"/>
      <c r="M7" s="200"/>
      <c r="N7" s="200"/>
    </row>
    <row r="8" spans="1:18" ht="15.75" customHeight="1">
      <c r="A8" s="232">
        <v>3</v>
      </c>
      <c r="B8" s="368" t="s">
        <v>147</v>
      </c>
      <c r="C8" s="369"/>
      <c r="D8" s="369"/>
      <c r="E8" s="369"/>
      <c r="F8" s="369"/>
      <c r="G8" s="369"/>
      <c r="H8" s="369"/>
      <c r="I8" s="369"/>
      <c r="J8" s="369"/>
      <c r="K8" s="369"/>
      <c r="L8" s="201"/>
      <c r="M8" s="201"/>
      <c r="N8" s="201"/>
    </row>
    <row r="9" spans="1:18" ht="12.75" customHeight="1">
      <c r="A9" s="198"/>
      <c r="B9" s="202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</row>
    <row r="10" spans="1:18" ht="12.75">
      <c r="A10" s="232">
        <v>4</v>
      </c>
      <c r="B10" s="199" t="s">
        <v>148</v>
      </c>
    </row>
    <row r="11" spans="1:18" ht="12.75">
      <c r="A11" s="198"/>
      <c r="B11" s="199" t="s">
        <v>149</v>
      </c>
    </row>
    <row r="12" spans="1:18" ht="12.75">
      <c r="A12" s="198"/>
      <c r="B12" s="197" t="s">
        <v>145</v>
      </c>
    </row>
    <row r="13" spans="1:18" ht="13.5" thickBot="1">
      <c r="A13" s="198"/>
      <c r="B13" s="197"/>
    </row>
    <row r="14" spans="1:18" ht="13.5" thickBot="1">
      <c r="A14" s="207" t="s">
        <v>87</v>
      </c>
      <c r="B14" s="208" t="s">
        <v>43</v>
      </c>
      <c r="C14" s="209"/>
      <c r="D14" s="210"/>
      <c r="E14" s="211"/>
      <c r="F14" s="211"/>
      <c r="G14" s="212"/>
      <c r="H14" s="212"/>
      <c r="I14" s="213">
        <v>0.05</v>
      </c>
      <c r="J14" s="214">
        <v>6</v>
      </c>
    </row>
    <row r="15" spans="1:18" ht="12.75">
      <c r="A15" s="215">
        <v>4.0999999999999996</v>
      </c>
      <c r="B15" s="216" t="s">
        <v>70</v>
      </c>
      <c r="C15" s="215" t="s">
        <v>2</v>
      </c>
      <c r="D15" s="217">
        <v>1</v>
      </c>
      <c r="E15" s="218">
        <v>1</v>
      </c>
      <c r="F15" s="219">
        <f t="shared" ref="F15:F20" si="0">D15*E15</f>
        <v>1</v>
      </c>
      <c r="G15" s="220">
        <v>0.01</v>
      </c>
      <c r="H15" s="221">
        <v>0.01</v>
      </c>
      <c r="I15" s="222"/>
      <c r="J15" s="223"/>
    </row>
    <row r="16" spans="1:18" ht="12.75">
      <c r="A16" s="215">
        <v>4.2</v>
      </c>
      <c r="B16" s="216" t="s">
        <v>69</v>
      </c>
      <c r="C16" s="215" t="s">
        <v>2</v>
      </c>
      <c r="D16" s="217">
        <v>1</v>
      </c>
      <c r="E16" s="218">
        <v>1</v>
      </c>
      <c r="F16" s="219">
        <f t="shared" si="0"/>
        <v>1</v>
      </c>
      <c r="G16" s="220">
        <v>0.01</v>
      </c>
      <c r="H16" s="221">
        <v>0.01</v>
      </c>
      <c r="I16" s="222"/>
      <c r="J16" s="223"/>
    </row>
    <row r="17" spans="1:14" ht="12.75">
      <c r="A17" s="224">
        <v>4.3</v>
      </c>
      <c r="B17" s="225" t="s">
        <v>71</v>
      </c>
      <c r="C17" s="224" t="s">
        <v>2</v>
      </c>
      <c r="D17" s="226">
        <v>1</v>
      </c>
      <c r="E17" s="226">
        <v>1</v>
      </c>
      <c r="F17" s="227">
        <f t="shared" si="0"/>
        <v>1</v>
      </c>
      <c r="G17" s="228">
        <v>0.01</v>
      </c>
      <c r="H17" s="229">
        <v>0.01</v>
      </c>
      <c r="I17" s="230"/>
      <c r="J17" s="231"/>
    </row>
    <row r="18" spans="1:14" ht="12.75">
      <c r="A18" s="224">
        <v>4.4000000000000004</v>
      </c>
      <c r="B18" s="225" t="s">
        <v>73</v>
      </c>
      <c r="C18" s="224" t="s">
        <v>2</v>
      </c>
      <c r="D18" s="226">
        <v>1</v>
      </c>
      <c r="E18" s="226">
        <v>1</v>
      </c>
      <c r="F18" s="227">
        <f t="shared" si="0"/>
        <v>1</v>
      </c>
      <c r="G18" s="228">
        <v>0.01</v>
      </c>
      <c r="H18" s="229">
        <v>0.01</v>
      </c>
      <c r="I18" s="230"/>
      <c r="J18" s="231"/>
    </row>
    <row r="19" spans="1:14" ht="12.75">
      <c r="A19" s="215">
        <v>4.5</v>
      </c>
      <c r="B19" s="216" t="s">
        <v>74</v>
      </c>
      <c r="C19" s="215" t="s">
        <v>2</v>
      </c>
      <c r="D19" s="217">
        <v>1</v>
      </c>
      <c r="E19" s="218">
        <v>1</v>
      </c>
      <c r="F19" s="219">
        <f t="shared" si="0"/>
        <v>1</v>
      </c>
      <c r="G19" s="220">
        <v>0.01</v>
      </c>
      <c r="H19" s="221">
        <v>0.01</v>
      </c>
      <c r="I19" s="222"/>
      <c r="J19" s="223"/>
    </row>
    <row r="20" spans="1:14" ht="12.75">
      <c r="A20" s="215">
        <v>4.5999999999999996</v>
      </c>
      <c r="B20" s="216" t="s">
        <v>72</v>
      </c>
      <c r="C20" s="215" t="s">
        <v>2</v>
      </c>
      <c r="D20" s="217">
        <v>1</v>
      </c>
      <c r="E20" s="218">
        <v>1</v>
      </c>
      <c r="F20" s="219">
        <f t="shared" si="0"/>
        <v>1</v>
      </c>
      <c r="G20" s="220">
        <v>0.01</v>
      </c>
      <c r="H20" s="221">
        <v>0.01</v>
      </c>
      <c r="I20" s="222"/>
      <c r="J20" s="223"/>
    </row>
    <row r="21" spans="1:14" ht="12.75">
      <c r="A21" s="198"/>
      <c r="B21" s="197"/>
    </row>
    <row r="22" spans="1:14" ht="12.75">
      <c r="A22" s="232">
        <v>5</v>
      </c>
      <c r="B22" s="205" t="s">
        <v>150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</row>
    <row r="23" spans="1:14" ht="12.75">
      <c r="A23" s="198"/>
      <c r="B23" s="197"/>
    </row>
    <row r="24" spans="1:14" ht="12.75">
      <c r="A24" s="232">
        <v>6</v>
      </c>
      <c r="B24" s="206" t="s">
        <v>151</v>
      </c>
    </row>
    <row r="25" spans="1:14" ht="12.75">
      <c r="A25" s="198"/>
      <c r="B25" s="277" t="s">
        <v>152</v>
      </c>
      <c r="C25" s="278"/>
    </row>
    <row r="26" spans="1:14" ht="12.75">
      <c r="A26" s="198"/>
      <c r="B26" s="199" t="s">
        <v>160</v>
      </c>
    </row>
    <row r="27" spans="1:14" ht="13.5" thickBot="1">
      <c r="A27" s="198"/>
      <c r="B27" s="199" t="s">
        <v>159</v>
      </c>
    </row>
    <row r="28" spans="1:14" ht="13.5" thickBot="1">
      <c r="A28" s="207" t="s">
        <v>110</v>
      </c>
      <c r="B28" s="208" t="s">
        <v>103</v>
      </c>
      <c r="C28" s="209"/>
      <c r="D28" s="210"/>
      <c r="E28" s="211"/>
      <c r="F28" s="211"/>
      <c r="G28" s="212"/>
      <c r="H28" s="212"/>
      <c r="I28" s="213">
        <v>6.4000000000000003E-3</v>
      </c>
      <c r="J28" s="214">
        <f>SUM(F29:F32)</f>
        <v>4</v>
      </c>
    </row>
    <row r="29" spans="1:14" ht="12.75">
      <c r="A29" s="215">
        <v>16.100000000000001</v>
      </c>
      <c r="B29" s="216" t="s">
        <v>113</v>
      </c>
      <c r="C29" s="215" t="s">
        <v>5</v>
      </c>
      <c r="D29" s="217">
        <v>1</v>
      </c>
      <c r="E29" s="218">
        <v>1</v>
      </c>
      <c r="F29" s="219">
        <f>D29*E29</f>
        <v>1</v>
      </c>
      <c r="G29" s="220">
        <v>0.01</v>
      </c>
      <c r="H29" s="221">
        <v>0.01</v>
      </c>
      <c r="I29" s="222"/>
      <c r="J29" s="223"/>
    </row>
    <row r="30" spans="1:14" ht="12.75">
      <c r="A30" s="215">
        <v>16.2</v>
      </c>
      <c r="B30" s="216" t="s">
        <v>156</v>
      </c>
      <c r="C30" s="215" t="s">
        <v>5</v>
      </c>
      <c r="D30" s="217">
        <v>1</v>
      </c>
      <c r="E30" s="218">
        <v>1</v>
      </c>
      <c r="F30" s="219">
        <f>D30*E30</f>
        <v>1</v>
      </c>
      <c r="G30" s="220">
        <v>0.01</v>
      </c>
      <c r="H30" s="221">
        <v>0.01</v>
      </c>
      <c r="I30" s="222"/>
      <c r="J30" s="223"/>
    </row>
    <row r="31" spans="1:14" ht="12.75">
      <c r="A31" s="241" t="s">
        <v>154</v>
      </c>
      <c r="B31" s="240" t="s">
        <v>155</v>
      </c>
      <c r="C31" s="241" t="s">
        <v>5</v>
      </c>
      <c r="D31" s="273">
        <v>1</v>
      </c>
      <c r="E31" s="273">
        <v>1</v>
      </c>
      <c r="F31" s="274">
        <f>D31*E31</f>
        <v>1</v>
      </c>
      <c r="G31" s="275">
        <v>0.01</v>
      </c>
      <c r="H31" s="276">
        <v>0.01</v>
      </c>
      <c r="I31" s="222"/>
      <c r="J31" s="239"/>
    </row>
    <row r="32" spans="1:14" ht="12.75">
      <c r="A32" s="234">
        <v>16.3</v>
      </c>
      <c r="B32" s="235" t="s">
        <v>114</v>
      </c>
      <c r="C32" s="234" t="s">
        <v>5</v>
      </c>
      <c r="D32" s="218">
        <v>1</v>
      </c>
      <c r="E32" s="218">
        <v>1</v>
      </c>
      <c r="F32" s="219">
        <f>D32*E32</f>
        <v>1</v>
      </c>
      <c r="G32" s="236">
        <v>0.01</v>
      </c>
      <c r="H32" s="237">
        <v>0.01</v>
      </c>
      <c r="I32" s="238"/>
      <c r="J32" s="238"/>
    </row>
    <row r="33" spans="1:10" ht="12.75">
      <c r="A33" s="198"/>
      <c r="B33" s="197"/>
    </row>
    <row r="34" spans="1:10" ht="12.75">
      <c r="A34" s="198"/>
      <c r="B34" s="277" t="s">
        <v>153</v>
      </c>
      <c r="C34" s="278"/>
      <c r="D34" s="278"/>
      <c r="E34" s="278"/>
      <c r="F34" s="279"/>
    </row>
    <row r="35" spans="1:10" ht="12.75">
      <c r="A35" s="198"/>
      <c r="B35" s="199" t="s">
        <v>158</v>
      </c>
    </row>
    <row r="36" spans="1:10" ht="13.5" thickBot="1">
      <c r="A36" s="198"/>
      <c r="B36" s="199" t="s">
        <v>161</v>
      </c>
    </row>
    <row r="37" spans="1:10" ht="13.5" thickBot="1">
      <c r="A37" s="246" t="s">
        <v>108</v>
      </c>
      <c r="B37" s="247" t="s">
        <v>31</v>
      </c>
      <c r="C37" s="248"/>
      <c r="D37" s="249"/>
      <c r="E37" s="250"/>
      <c r="F37" s="250"/>
      <c r="G37" s="251"/>
      <c r="H37" s="251"/>
      <c r="I37" s="252">
        <v>2.7799999999999998E-2</v>
      </c>
      <c r="J37" s="242">
        <v>14</v>
      </c>
    </row>
    <row r="38" spans="1:10" ht="12.75">
      <c r="A38" s="253">
        <v>14.1</v>
      </c>
      <c r="B38" s="254" t="s">
        <v>104</v>
      </c>
      <c r="C38" s="255" t="s">
        <v>5</v>
      </c>
      <c r="D38" s="218">
        <v>1</v>
      </c>
      <c r="E38" s="218">
        <v>1</v>
      </c>
      <c r="F38" s="219">
        <f t="shared" ref="F38:F50" si="1">D38*E38</f>
        <v>1</v>
      </c>
      <c r="G38" s="220">
        <v>0.01</v>
      </c>
      <c r="H38" s="221">
        <v>0.01</v>
      </c>
      <c r="I38" s="256"/>
      <c r="J38" s="243"/>
    </row>
    <row r="39" spans="1:10" ht="12.75">
      <c r="A39" s="234">
        <v>14.2</v>
      </c>
      <c r="B39" s="254" t="s">
        <v>105</v>
      </c>
      <c r="C39" s="257" t="s">
        <v>5</v>
      </c>
      <c r="D39" s="218">
        <v>1</v>
      </c>
      <c r="E39" s="218">
        <v>1</v>
      </c>
      <c r="F39" s="219">
        <f t="shared" si="1"/>
        <v>1</v>
      </c>
      <c r="G39" s="220">
        <v>0.01</v>
      </c>
      <c r="H39" s="221">
        <v>0.01</v>
      </c>
      <c r="I39" s="256"/>
      <c r="J39" s="243"/>
    </row>
    <row r="40" spans="1:10" ht="12.75">
      <c r="A40" s="253">
        <v>14.3</v>
      </c>
      <c r="B40" s="254" t="s">
        <v>51</v>
      </c>
      <c r="C40" s="257" t="s">
        <v>5</v>
      </c>
      <c r="D40" s="218">
        <v>1</v>
      </c>
      <c r="E40" s="218">
        <v>1</v>
      </c>
      <c r="F40" s="219">
        <f t="shared" si="1"/>
        <v>1</v>
      </c>
      <c r="G40" s="220">
        <v>0.01</v>
      </c>
      <c r="H40" s="221">
        <v>0.01</v>
      </c>
      <c r="I40" s="256"/>
      <c r="J40" s="243"/>
    </row>
    <row r="41" spans="1:10" ht="12.75">
      <c r="A41" s="234">
        <v>14.4</v>
      </c>
      <c r="B41" s="254" t="s">
        <v>106</v>
      </c>
      <c r="C41" s="257" t="s">
        <v>5</v>
      </c>
      <c r="D41" s="218">
        <v>1</v>
      </c>
      <c r="E41" s="218">
        <v>1</v>
      </c>
      <c r="F41" s="219">
        <f t="shared" si="1"/>
        <v>1</v>
      </c>
      <c r="G41" s="220">
        <v>0.01</v>
      </c>
      <c r="H41" s="221">
        <v>0.01</v>
      </c>
      <c r="I41" s="256"/>
      <c r="J41" s="243"/>
    </row>
    <row r="42" spans="1:10" ht="12.75">
      <c r="A42" s="253">
        <v>14.5</v>
      </c>
      <c r="B42" s="254" t="s">
        <v>52</v>
      </c>
      <c r="C42" s="257" t="s">
        <v>5</v>
      </c>
      <c r="D42" s="218">
        <v>1</v>
      </c>
      <c r="E42" s="218">
        <v>1</v>
      </c>
      <c r="F42" s="219">
        <f t="shared" si="1"/>
        <v>1</v>
      </c>
      <c r="G42" s="220">
        <v>0.01</v>
      </c>
      <c r="H42" s="221">
        <v>0.01</v>
      </c>
      <c r="I42" s="256"/>
      <c r="J42" s="243"/>
    </row>
    <row r="43" spans="1:10" ht="12.75">
      <c r="A43" s="234">
        <v>14.6</v>
      </c>
      <c r="B43" s="254" t="s">
        <v>53</v>
      </c>
      <c r="C43" s="257" t="s">
        <v>5</v>
      </c>
      <c r="D43" s="218">
        <v>1</v>
      </c>
      <c r="E43" s="218">
        <v>1</v>
      </c>
      <c r="F43" s="219">
        <f t="shared" si="1"/>
        <v>1</v>
      </c>
      <c r="G43" s="220">
        <v>0.01</v>
      </c>
      <c r="H43" s="221">
        <v>0.01</v>
      </c>
      <c r="I43" s="256"/>
      <c r="J43" s="243"/>
    </row>
    <row r="44" spans="1:10" ht="12.75">
      <c r="A44" s="253">
        <v>14.7</v>
      </c>
      <c r="B44" s="254" t="s">
        <v>54</v>
      </c>
      <c r="C44" s="257" t="s">
        <v>5</v>
      </c>
      <c r="D44" s="218">
        <v>1</v>
      </c>
      <c r="E44" s="218">
        <v>1</v>
      </c>
      <c r="F44" s="219">
        <f t="shared" si="1"/>
        <v>1</v>
      </c>
      <c r="G44" s="220">
        <v>0.01</v>
      </c>
      <c r="H44" s="221">
        <v>0.01</v>
      </c>
      <c r="I44" s="256"/>
      <c r="J44" s="243"/>
    </row>
    <row r="45" spans="1:10" ht="12.75">
      <c r="A45" s="234">
        <v>14.8</v>
      </c>
      <c r="B45" s="258" t="s">
        <v>107</v>
      </c>
      <c r="C45" s="259" t="s">
        <v>5</v>
      </c>
      <c r="D45" s="260">
        <v>1</v>
      </c>
      <c r="E45" s="218">
        <v>1</v>
      </c>
      <c r="F45" s="219">
        <f t="shared" si="1"/>
        <v>1</v>
      </c>
      <c r="G45" s="220">
        <v>0.01</v>
      </c>
      <c r="H45" s="221">
        <v>0.01</v>
      </c>
      <c r="I45" s="261"/>
      <c r="J45" s="244"/>
    </row>
    <row r="46" spans="1:10" ht="12.75">
      <c r="A46" s="253">
        <v>14.9</v>
      </c>
      <c r="B46" s="262" t="s">
        <v>112</v>
      </c>
      <c r="C46" s="259" t="s">
        <v>0</v>
      </c>
      <c r="D46" s="260">
        <v>1</v>
      </c>
      <c r="E46" s="218">
        <v>1</v>
      </c>
      <c r="F46" s="219">
        <f t="shared" si="1"/>
        <v>1</v>
      </c>
      <c r="G46" s="220">
        <v>0.01</v>
      </c>
      <c r="H46" s="221">
        <v>0.01</v>
      </c>
      <c r="I46" s="263"/>
      <c r="J46" s="245"/>
    </row>
    <row r="47" spans="1:10" ht="12.75">
      <c r="A47" s="264">
        <v>14.1</v>
      </c>
      <c r="B47" s="262" t="s">
        <v>111</v>
      </c>
      <c r="C47" s="257" t="s">
        <v>0</v>
      </c>
      <c r="D47" s="260">
        <v>1</v>
      </c>
      <c r="E47" s="218">
        <v>1</v>
      </c>
      <c r="F47" s="219">
        <f t="shared" si="1"/>
        <v>1</v>
      </c>
      <c r="G47" s="220">
        <v>0.01</v>
      </c>
      <c r="H47" s="221">
        <v>0.01</v>
      </c>
      <c r="I47" s="263"/>
      <c r="J47" s="245"/>
    </row>
    <row r="48" spans="1:10" ht="12.75">
      <c r="A48" s="265">
        <v>14.11</v>
      </c>
      <c r="B48" s="266" t="s">
        <v>125</v>
      </c>
      <c r="C48" s="267" t="s">
        <v>5</v>
      </c>
      <c r="D48" s="218">
        <v>1</v>
      </c>
      <c r="E48" s="218">
        <v>1</v>
      </c>
      <c r="F48" s="219">
        <f t="shared" si="1"/>
        <v>1</v>
      </c>
      <c r="G48" s="220">
        <v>0.01</v>
      </c>
      <c r="H48" s="221">
        <v>0.01</v>
      </c>
      <c r="I48" s="256"/>
      <c r="J48" s="243"/>
    </row>
    <row r="49" spans="1:10" ht="12.75">
      <c r="A49" s="265">
        <v>14.12</v>
      </c>
      <c r="B49" s="266" t="s">
        <v>126</v>
      </c>
      <c r="C49" s="267" t="s">
        <v>5</v>
      </c>
      <c r="D49" s="218">
        <v>1</v>
      </c>
      <c r="E49" s="218">
        <v>1</v>
      </c>
      <c r="F49" s="219">
        <f t="shared" si="1"/>
        <v>1</v>
      </c>
      <c r="G49" s="220">
        <v>0.01</v>
      </c>
      <c r="H49" s="221">
        <v>0.01</v>
      </c>
      <c r="I49" s="256"/>
      <c r="J49" s="243"/>
    </row>
    <row r="50" spans="1:10" ht="12.75">
      <c r="A50" s="268">
        <v>14.13</v>
      </c>
      <c r="B50" s="262" t="s">
        <v>37</v>
      </c>
      <c r="C50" s="257" t="s">
        <v>5</v>
      </c>
      <c r="D50" s="260">
        <v>1</v>
      </c>
      <c r="E50" s="218">
        <v>1</v>
      </c>
      <c r="F50" s="219">
        <f t="shared" si="1"/>
        <v>1</v>
      </c>
      <c r="G50" s="220">
        <v>0.01</v>
      </c>
      <c r="H50" s="221">
        <v>0.01</v>
      </c>
      <c r="I50" s="263"/>
      <c r="J50" s="245"/>
    </row>
    <row r="51" spans="1:10" ht="13.5" thickBot="1">
      <c r="A51" s="269">
        <v>14.15</v>
      </c>
      <c r="B51" s="270" t="s">
        <v>157</v>
      </c>
      <c r="C51" s="271" t="s">
        <v>5</v>
      </c>
      <c r="D51" s="272">
        <v>1</v>
      </c>
      <c r="E51" s="273">
        <v>1</v>
      </c>
      <c r="F51" s="274">
        <f t="shared" ref="F51" si="2">D51*E51</f>
        <v>1</v>
      </c>
      <c r="G51" s="275">
        <v>0.01</v>
      </c>
      <c r="H51" s="276">
        <v>0.01</v>
      </c>
      <c r="I51" s="263"/>
      <c r="J51" s="245"/>
    </row>
    <row r="52" spans="1:10" ht="13.5" thickBot="1">
      <c r="A52" s="246" t="s">
        <v>109</v>
      </c>
      <c r="B52" s="247" t="s">
        <v>115</v>
      </c>
      <c r="C52" s="248"/>
      <c r="D52" s="249"/>
      <c r="E52" s="250"/>
      <c r="F52" s="250"/>
      <c r="G52" s="251"/>
      <c r="H52" s="251"/>
      <c r="I52" s="252">
        <v>7.7999999999999996E-3</v>
      </c>
      <c r="J52" s="242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2018-08-30T18:29:55Z</cp:lastPrinted>
  <dcterms:created xsi:type="dcterms:W3CDTF">2014-12-08T11:34:35Z</dcterms:created>
  <dcterms:modified xsi:type="dcterms:W3CDTF">2021-10-16T15:07:31Z</dcterms:modified>
</cp:coreProperties>
</file>